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07" sheetId="1" r:id="rId4"/>
    <sheet state="visible" name="Enero 07" sheetId="2" r:id="rId5"/>
    <sheet state="visible" name="Febrero 07" sheetId="3" r:id="rId6"/>
    <sheet state="visible" name="Marzo 07" sheetId="4" r:id="rId7"/>
    <sheet state="visible" name="Abril 07" sheetId="5" r:id="rId8"/>
    <sheet state="visible" name="Mayo 07" sheetId="6" r:id="rId9"/>
    <sheet state="visible" name="Junio 07" sheetId="7" r:id="rId10"/>
    <sheet state="visible" name="Julio 07" sheetId="8" r:id="rId11"/>
    <sheet state="visible" name="Agosto 07" sheetId="9" r:id="rId12"/>
    <sheet state="visible" name="Septiembre 07" sheetId="10" r:id="rId13"/>
    <sheet state="visible" name="Octubre 07" sheetId="11" r:id="rId14"/>
    <sheet state="visible" name="Noviembre 07" sheetId="12" r:id="rId15"/>
    <sheet state="visible" name="Diciembre 07" sheetId="13" r:id="rId16"/>
  </sheets>
  <definedNames/>
  <calcPr/>
  <extLst>
    <ext uri="GoogleSheetsCustomDataVersion2">
      <go:sheetsCustomData xmlns:go="http://customooxmlschemas.google.com/" r:id="rId17" roundtripDataChecksum="Lt9utFpWX6sjrflxf14P/krsEXy1awqAVPiuB0BgbKw="/>
    </ext>
  </extLst>
</workbook>
</file>

<file path=xl/sharedStrings.xml><?xml version="1.0" encoding="utf-8"?>
<sst xmlns="http://schemas.openxmlformats.org/spreadsheetml/2006/main" count="325" uniqueCount="48">
  <si>
    <t>Cantidad de Visitantes Ingresados a PENINSULA VALDES - AÑO 2007</t>
  </si>
  <si>
    <r>
      <rPr>
        <rFont val="Arial"/>
        <b/>
        <color theme="1"/>
        <sz val="12.0"/>
      </rPr>
      <t>Datos actualizados mes a mes al</t>
    </r>
    <r>
      <rPr>
        <rFont val="Arial"/>
        <b/>
        <color rgb="FFFF0000"/>
        <sz val="12.0"/>
      </rPr>
      <t xml:space="preserve"> 31 de Diciembre</t>
    </r>
    <r>
      <rPr>
        <rFont val="Arial"/>
        <b/>
        <color theme="1"/>
        <sz val="12.0"/>
      </rPr>
      <t xml:space="preserve"> inclusive</t>
    </r>
  </si>
  <si>
    <t>Meses</t>
  </si>
  <si>
    <t>Provinciales</t>
  </si>
  <si>
    <t>Nacionales</t>
  </si>
  <si>
    <t>Extranjeros</t>
  </si>
  <si>
    <t>TOTAL</t>
  </si>
  <si>
    <t>Vehiculos</t>
  </si>
  <si>
    <t>Mayores</t>
  </si>
  <si>
    <t>Niños</t>
  </si>
  <si>
    <t>S/Cargo</t>
  </si>
  <si>
    <t>Invitados</t>
  </si>
  <si>
    <t>ASEF (04-09)</t>
  </si>
  <si>
    <t>ASEF (10-03)</t>
  </si>
  <si>
    <t>Menores</t>
  </si>
  <si>
    <t>Mercosur May.</t>
  </si>
  <si>
    <t>Mercosur Men.</t>
  </si>
  <si>
    <t>Mercosur Niños</t>
  </si>
  <si>
    <t>Extranjero May.</t>
  </si>
  <si>
    <t>Extranjero Men.</t>
  </si>
  <si>
    <t>Extranjero Niños</t>
  </si>
  <si>
    <t>Autos &lt; 4 Pas.</t>
  </si>
  <si>
    <t>Autos 5 a 20 Pas.</t>
  </si>
  <si>
    <t>Autos + 20 Pas.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</si>
  <si>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</si>
  <si>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</si>
  <si>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</si>
  <si>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</si>
  <si>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</si>
  <si>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</si>
  <si>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</si>
  <si>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</si>
  <si>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</si>
  <si>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</si>
  <si>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</si>
  <si>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</si>
  <si>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PARCIALES</t>
  </si>
  <si>
    <t>TOTALES</t>
  </si>
  <si>
    <t>Día</t>
  </si>
  <si>
    <t>Provincial</t>
  </si>
  <si>
    <t>Sin Cargo</t>
  </si>
  <si>
    <t>Nacionales May.</t>
  </si>
  <si>
    <t>Nacionales Men.</t>
  </si>
  <si>
    <t>Nacionales Niños</t>
  </si>
  <si>
    <t xml:space="preserve">Autos </t>
  </si>
  <si>
    <t>Autos &lt;4 Pas.</t>
  </si>
  <si>
    <t>Autos 5 a 20 Pas</t>
  </si>
  <si>
    <t>Autos + de 20 Pasaj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</si>
</sst>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u/>
      <sz val="14.0"/>
      <color theme="1"/>
      <name val="Arial"/>
    </font>
    <font/>
    <font>
      <sz val="10.0"/>
      <color theme="1"/>
      <name val="Arial"/>
    </font>
    <font>
      <b/>
      <sz val="12.0"/>
      <color theme="1"/>
      <name val="Arial"/>
    </font>
    <font>
      <b/>
      <sz val="10.0"/>
      <color theme="1"/>
      <name val="Arial"/>
    </font>
    <font>
      <b/>
      <sz val="9.0"/>
      <color theme="1"/>
      <name val="Arial"/>
    </font>
    <font>
      <b/>
      <sz val="8.0"/>
      <color theme="1"/>
      <name val="Arial"/>
    </font>
    <font>
      <b/>
      <sz val="10.0"/>
      <color rgb="FFFFFFFF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FFCC99"/>
        <bgColor rgb="FFFFCC99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FF0000"/>
        <bgColor rgb="FFFF0000"/>
      </patternFill>
    </fill>
  </fills>
  <borders count="69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C0C0C0"/>
      </right>
      <bottom style="thin">
        <color rgb="FFC0C0C0"/>
      </bottom>
    </border>
    <border>
      <right style="thin">
        <color rgb="FFC0C0C0"/>
      </right>
      <bottom style="thin">
        <color rgb="FFC0C0C0"/>
      </bottom>
    </border>
    <border>
      <right style="medium">
        <color rgb="FF000000"/>
      </right>
      <bottom style="thin">
        <color rgb="FFC0C0C0"/>
      </bottom>
    </border>
    <border>
      <left style="medium">
        <color rgb="FF000000"/>
      </left>
      <right style="medium">
        <color rgb="FF000000"/>
      </right>
      <top/>
      <bottom/>
    </border>
    <border>
      <right style="medium">
        <color rgb="FF000000"/>
      </right>
    </border>
    <border>
      <left style="medium">
        <color rgb="FF000000"/>
      </left>
      <right style="thin">
        <color rgb="FFC0C0C0"/>
      </right>
      <top style="thin">
        <color rgb="FFC0C0C0"/>
      </top>
      <bottom style="thin">
        <color rgb="FFC0C0C0"/>
      </bottom>
    </border>
    <border>
      <right style="thin">
        <color rgb="FFC0C0C0"/>
      </right>
      <top style="thin">
        <color rgb="FFC0C0C0"/>
      </top>
      <bottom style="thin">
        <color rgb="FFC0C0C0"/>
      </bottom>
    </border>
    <border>
      <right style="medium">
        <color rgb="FF000000"/>
      </right>
      <top style="thin">
        <color rgb="FFC0C0C0"/>
      </top>
      <bottom style="thin">
        <color rgb="FFC0C0C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C0C0C0"/>
      </right>
      <top style="thin">
        <color rgb="FFC0C0C0"/>
      </top>
      <bottom style="medium">
        <color rgb="FF000000"/>
      </bottom>
    </border>
    <border>
      <right style="thin">
        <color rgb="FFC0C0C0"/>
      </right>
      <top style="thin">
        <color rgb="FFC0C0C0"/>
      </top>
      <bottom style="medium">
        <color rgb="FF000000"/>
      </bottom>
    </border>
    <border>
      <right style="medium">
        <color rgb="FF000000"/>
      </right>
      <top style="thin">
        <color rgb="FFC0C0C0"/>
      </top>
      <bottom style="medium">
        <color rgb="FF000000"/>
      </bottom>
    </border>
    <border>
      <left style="medium">
        <color rgb="FF000000"/>
      </left>
      <right style="thin">
        <color rgb="FFC0C0C0"/>
      </right>
      <top style="thin">
        <color rgb="FFC0C0C0"/>
      </top>
    </border>
    <border>
      <right style="thin">
        <color rgb="FFC0C0C0"/>
      </right>
      <top style="thin">
        <color rgb="FFC0C0C0"/>
      </top>
    </border>
    <border>
      <right style="medium">
        <color rgb="FF000000"/>
      </right>
      <top style="thin">
        <color rgb="FFC0C0C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C0C0C0"/>
      </left>
      <right style="thin">
        <color rgb="FFC0C0C0"/>
      </right>
      <bottom style="thin">
        <color rgb="FFC0C0C0"/>
      </bottom>
    </border>
    <border>
      <left style="thin">
        <color rgb="FFC0C0C0"/>
      </left>
      <bottom style="thin">
        <color rgb="FFC0C0C0"/>
      </bottom>
    </border>
    <border>
      <left/>
      <right style="thin">
        <color rgb="FF000000"/>
      </right>
      <top/>
      <bottom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</border>
    <border>
      <left style="thin">
        <color rgb="FFC0C0C0"/>
      </left>
    </border>
    <border>
      <left style="thin">
        <color rgb="FFC0C0C0"/>
      </left>
      <top style="thin">
        <color rgb="FFC0C0C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bottom" wrapText="0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shrinkToFit="0" vertical="bottom" wrapText="0"/>
    </xf>
    <xf borderId="1" fillId="2" fontId="4" numFmtId="0" xfId="0" applyAlignment="1" applyBorder="1" applyFont="1">
      <alignment horizontal="center" shrinkToFit="0" vertical="bottom" wrapText="0"/>
    </xf>
    <xf borderId="4" fillId="2" fontId="3" numFmtId="0" xfId="0" applyAlignment="1" applyBorder="1" applyFont="1">
      <alignment horizontal="center" shrinkToFit="0" vertical="bottom" wrapText="0"/>
    </xf>
    <xf borderId="5" fillId="2" fontId="5" numFmtId="0" xfId="0" applyAlignment="1" applyBorder="1" applyFont="1">
      <alignment horizontal="center" shrinkToFit="0" vertical="center" wrapText="0"/>
    </xf>
    <xf borderId="6" fillId="3" fontId="5" numFmtId="0" xfId="0" applyAlignment="1" applyBorder="1" applyFill="1" applyFont="1">
      <alignment horizontal="center" shrinkToFit="0" vertical="bottom" wrapText="0"/>
    </xf>
    <xf borderId="7" fillId="0" fontId="2" numFmtId="0" xfId="0" applyBorder="1" applyFont="1"/>
    <xf borderId="8" fillId="0" fontId="2" numFmtId="0" xfId="0" applyBorder="1" applyFont="1"/>
    <xf borderId="6" fillId="4" fontId="5" numFmtId="0" xfId="0" applyAlignment="1" applyBorder="1" applyFill="1" applyFont="1">
      <alignment horizontal="center" shrinkToFit="0" vertical="bottom" wrapText="0"/>
    </xf>
    <xf borderId="6" fillId="5" fontId="5" numFmtId="0" xfId="0" applyAlignment="1" applyBorder="1" applyFill="1" applyFont="1">
      <alignment horizontal="center" shrinkToFit="0" vertical="bottom" wrapText="0"/>
    </xf>
    <xf borderId="9" fillId="6" fontId="5" numFmtId="0" xfId="0" applyAlignment="1" applyBorder="1" applyFill="1" applyFont="1">
      <alignment horizontal="center" shrinkToFit="0" vertical="bottom" wrapText="0"/>
    </xf>
    <xf borderId="10" fillId="6" fontId="5" numFmtId="0" xfId="0" applyAlignment="1" applyBorder="1" applyFont="1">
      <alignment horizontal="center" shrinkToFit="0" vertical="bottom" wrapText="0"/>
    </xf>
    <xf borderId="11" fillId="6" fontId="5" numFmtId="0" xfId="0" applyAlignment="1" applyBorder="1" applyFont="1">
      <alignment horizontal="center" shrinkToFit="0" vertical="bottom" wrapText="0"/>
    </xf>
    <xf borderId="0" fillId="0" fontId="3" numFmtId="0" xfId="0" applyAlignment="1" applyFont="1">
      <alignment shrinkToFit="0" vertical="bottom" wrapText="0"/>
    </xf>
    <xf borderId="12" fillId="0" fontId="2" numFmtId="0" xfId="0" applyBorder="1" applyFont="1"/>
    <xf borderId="13" fillId="3" fontId="5" numFmtId="0" xfId="0" applyAlignment="1" applyBorder="1" applyFont="1">
      <alignment horizontal="center" shrinkToFit="0" vertical="bottom" wrapText="0"/>
    </xf>
    <xf borderId="14" fillId="3" fontId="5" numFmtId="0" xfId="0" applyAlignment="1" applyBorder="1" applyFont="1">
      <alignment horizontal="center" shrinkToFit="0" vertical="bottom" wrapText="0"/>
    </xf>
    <xf borderId="15" fillId="3" fontId="5" numFmtId="0" xfId="0" applyAlignment="1" applyBorder="1" applyFont="1">
      <alignment horizontal="center" shrinkToFit="0" vertical="bottom" wrapText="0"/>
    </xf>
    <xf borderId="13" fillId="4" fontId="5" numFmtId="0" xfId="0" applyAlignment="1" applyBorder="1" applyFont="1">
      <alignment horizontal="center" shrinkToFit="0" vertical="bottom" wrapText="0"/>
    </xf>
    <xf borderId="14" fillId="4" fontId="5" numFmtId="0" xfId="0" applyAlignment="1" applyBorder="1" applyFont="1">
      <alignment horizontal="center" shrinkToFit="0" vertical="bottom" wrapText="0"/>
    </xf>
    <xf borderId="15" fillId="4" fontId="5" numFmtId="0" xfId="0" applyAlignment="1" applyBorder="1" applyFont="1">
      <alignment horizontal="center" shrinkToFit="0" vertical="bottom" wrapText="0"/>
    </xf>
    <xf borderId="13" fillId="5" fontId="5" numFmtId="0" xfId="0" applyAlignment="1" applyBorder="1" applyFont="1">
      <alignment horizontal="center" shrinkToFit="0" vertical="bottom" wrapText="0"/>
    </xf>
    <xf borderId="14" fillId="5" fontId="5" numFmtId="0" xfId="0" applyAlignment="1" applyBorder="1" applyFont="1">
      <alignment horizontal="center" shrinkToFit="0" vertical="bottom" wrapText="0"/>
    </xf>
    <xf borderId="15" fillId="5" fontId="5" numFmtId="0" xfId="0" applyAlignment="1" applyBorder="1" applyFont="1">
      <alignment horizontal="center" shrinkToFit="0" vertical="bottom" wrapText="0"/>
    </xf>
    <xf borderId="16" fillId="6" fontId="5" numFmtId="0" xfId="0" applyAlignment="1" applyBorder="1" applyFont="1">
      <alignment horizontal="center" shrinkToFit="0" vertical="bottom" wrapText="0"/>
    </xf>
    <xf borderId="17" fillId="6" fontId="5" numFmtId="0" xfId="0" applyAlignment="1" applyBorder="1" applyFont="1">
      <alignment horizontal="center" shrinkToFit="0" vertical="bottom" wrapText="0"/>
    </xf>
    <xf borderId="18" fillId="0" fontId="2" numFmtId="0" xfId="0" applyBorder="1" applyFont="1"/>
    <xf borderId="19" fillId="0" fontId="6" numFmtId="0" xfId="0" applyAlignment="1" applyBorder="1" applyFont="1">
      <alignment horizontal="center" shrinkToFit="0" textRotation="90" vertical="bottom" wrapText="0"/>
    </xf>
    <xf borderId="20" fillId="0" fontId="6" numFmtId="0" xfId="0" applyAlignment="1" applyBorder="1" applyFont="1">
      <alignment horizontal="center" shrinkToFit="0" textRotation="90" vertical="bottom" wrapText="0"/>
    </xf>
    <xf borderId="21" fillId="0" fontId="6" numFmtId="0" xfId="0" applyAlignment="1" applyBorder="1" applyFont="1">
      <alignment horizontal="center" shrinkToFit="0" textRotation="90" vertical="bottom" wrapText="0"/>
    </xf>
    <xf borderId="22" fillId="0" fontId="6" numFmtId="0" xfId="0" applyAlignment="1" applyBorder="1" applyFont="1">
      <alignment horizontal="center" shrinkToFit="0" textRotation="90" vertical="bottom" wrapText="0"/>
    </xf>
    <xf borderId="23" fillId="2" fontId="7" numFmtId="14" xfId="0" applyAlignment="1" applyBorder="1" applyFont="1" applyNumberFormat="1">
      <alignment shrinkToFit="0" vertical="bottom" wrapText="0"/>
    </xf>
    <xf borderId="24" fillId="0" fontId="3" numFmtId="0" xfId="0" applyAlignment="1" applyBorder="1" applyFont="1">
      <alignment horizontal="center" shrinkToFit="0" vertical="bottom" wrapText="0"/>
    </xf>
    <xf borderId="25" fillId="0" fontId="3" numFmtId="0" xfId="0" applyAlignment="1" applyBorder="1" applyFont="1">
      <alignment horizontal="center" shrinkToFit="0" vertical="bottom" wrapText="0"/>
    </xf>
    <xf borderId="26" fillId="0" fontId="3" numFmtId="0" xfId="0" applyAlignment="1" applyBorder="1" applyFont="1">
      <alignment horizontal="center" shrinkToFit="0" vertical="bottom" wrapText="0"/>
    </xf>
    <xf borderId="27" fillId="2" fontId="5" numFmtId="0" xfId="0" applyAlignment="1" applyBorder="1" applyFont="1">
      <alignment horizontal="center" shrinkToFit="0" vertical="bottom" wrapText="0"/>
    </xf>
    <xf borderId="28" fillId="0" fontId="3" numFmtId="0" xfId="0" applyAlignment="1" applyBorder="1" applyFont="1">
      <alignment horizontal="center" shrinkToFit="0" vertical="bottom" wrapText="0"/>
    </xf>
    <xf borderId="16" fillId="2" fontId="7" numFmtId="14" xfId="0" applyAlignment="1" applyBorder="1" applyFont="1" applyNumberFormat="1">
      <alignment shrinkToFit="0" vertical="bottom" wrapText="0"/>
    </xf>
    <xf borderId="29" fillId="0" fontId="3" numFmtId="0" xfId="0" applyAlignment="1" applyBorder="1" applyFont="1">
      <alignment horizontal="center" shrinkToFit="0" vertical="bottom" wrapText="0"/>
    </xf>
    <xf borderId="30" fillId="0" fontId="3" numFmtId="0" xfId="0" applyAlignment="1" applyBorder="1" applyFont="1">
      <alignment horizontal="center" shrinkToFit="0" vertical="bottom" wrapText="0"/>
    </xf>
    <xf borderId="31" fillId="0" fontId="3" numFmtId="0" xfId="0" applyAlignment="1" applyBorder="1" applyFont="1">
      <alignment horizontal="center" shrinkToFit="0" vertical="bottom" wrapText="0"/>
    </xf>
    <xf borderId="32" fillId="2" fontId="7" numFmtId="14" xfId="0" applyAlignment="1" applyBorder="1" applyFont="1" applyNumberFormat="1">
      <alignment shrinkToFit="0" vertical="bottom" wrapText="0"/>
    </xf>
    <xf borderId="33" fillId="0" fontId="3" numFmtId="0" xfId="0" applyAlignment="1" applyBorder="1" applyFont="1">
      <alignment horizontal="center" shrinkToFit="0" vertical="bottom" wrapText="0"/>
    </xf>
    <xf borderId="34" fillId="0" fontId="3" numFmtId="0" xfId="0" applyAlignment="1" applyBorder="1" applyFont="1">
      <alignment horizontal="center" shrinkToFit="0" vertical="bottom" wrapText="0"/>
    </xf>
    <xf borderId="35" fillId="0" fontId="3" numFmtId="0" xfId="0" applyAlignment="1" applyBorder="1" applyFont="1">
      <alignment horizontal="center" shrinkToFit="0" vertical="bottom" wrapText="0"/>
    </xf>
    <xf borderId="36" fillId="0" fontId="3" numFmtId="0" xfId="0" applyAlignment="1" applyBorder="1" applyFont="1">
      <alignment horizontal="center" shrinkToFit="0" vertical="bottom" wrapText="0"/>
    </xf>
    <xf borderId="37" fillId="0" fontId="3" numFmtId="0" xfId="0" applyAlignment="1" applyBorder="1" applyFont="1">
      <alignment horizontal="center" shrinkToFit="0" vertical="bottom" wrapText="0"/>
    </xf>
    <xf borderId="38" fillId="0" fontId="3" numFmtId="0" xfId="0" applyAlignment="1" applyBorder="1" applyFont="1">
      <alignment horizontal="center" shrinkToFit="0" vertical="bottom" wrapText="0"/>
    </xf>
    <xf borderId="23" fillId="7" fontId="7" numFmtId="0" xfId="0" applyAlignment="1" applyBorder="1" applyFill="1" applyFont="1">
      <alignment horizontal="center" shrinkToFit="0" vertical="bottom" wrapText="0"/>
    </xf>
    <xf borderId="39" fillId="0" fontId="6" numFmtId="0" xfId="0" applyAlignment="1" applyBorder="1" applyFont="1">
      <alignment horizontal="center" shrinkToFit="0" vertical="bottom" wrapText="0"/>
    </xf>
    <xf borderId="40" fillId="0" fontId="6" numFmtId="0" xfId="0" applyAlignment="1" applyBorder="1" applyFont="1">
      <alignment horizontal="center" shrinkToFit="0" vertical="bottom" wrapText="0"/>
    </xf>
    <xf borderId="41" fillId="0" fontId="6" numFmtId="0" xfId="0" applyAlignment="1" applyBorder="1" applyFont="1">
      <alignment horizontal="center" shrinkToFit="0" vertical="bottom" wrapText="0"/>
    </xf>
    <xf borderId="42" fillId="2" fontId="5" numFmtId="0" xfId="0" applyAlignment="1" applyBorder="1" applyFont="1">
      <alignment horizontal="center" shrinkToFit="0" vertical="bottom" wrapText="0"/>
    </xf>
    <xf borderId="8" fillId="0" fontId="6" numFmtId="0" xfId="0" applyAlignment="1" applyBorder="1" applyFont="1">
      <alignment horizontal="center" shrinkToFit="0" vertical="bottom" wrapText="0"/>
    </xf>
    <xf borderId="23" fillId="2" fontId="6" numFmtId="0" xfId="0" applyAlignment="1" applyBorder="1" applyFont="1">
      <alignment horizontal="center" shrinkToFit="0" vertical="bottom" wrapText="0"/>
    </xf>
    <xf borderId="32" fillId="8" fontId="8" numFmtId="0" xfId="0" applyAlignment="1" applyBorder="1" applyFill="1" applyFont="1">
      <alignment horizontal="center" shrinkToFit="0" vertical="bottom" wrapText="0"/>
    </xf>
    <xf borderId="43" fillId="3" fontId="5" numFmtId="0" xfId="0" applyAlignment="1" applyBorder="1" applyFont="1">
      <alignment horizontal="center" shrinkToFit="0" vertical="bottom" wrapText="0"/>
    </xf>
    <xf borderId="44" fillId="0" fontId="2" numFmtId="0" xfId="0" applyBorder="1" applyFont="1"/>
    <xf borderId="45" fillId="0" fontId="2" numFmtId="0" xfId="0" applyBorder="1" applyFont="1"/>
    <xf borderId="43" fillId="4" fontId="5" numFmtId="0" xfId="0" applyAlignment="1" applyBorder="1" applyFont="1">
      <alignment horizontal="center" shrinkToFit="0" vertical="bottom" wrapText="0"/>
    </xf>
    <xf borderId="43" fillId="5" fontId="5" numFmtId="0" xfId="0" applyAlignment="1" applyBorder="1" applyFont="1">
      <alignment horizontal="center" shrinkToFit="0" vertical="bottom" wrapText="0"/>
    </xf>
    <xf borderId="46" fillId="8" fontId="8" numFmtId="0" xfId="0" applyAlignment="1" applyBorder="1" applyFont="1">
      <alignment horizontal="center" shrinkToFit="0" vertical="bottom" wrapText="0"/>
    </xf>
    <xf borderId="47" fillId="6" fontId="5" numFmtId="0" xfId="0" applyAlignment="1" applyBorder="1" applyFont="1">
      <alignment horizontal="center" shrinkToFit="0" vertical="bottom" wrapText="0"/>
    </xf>
    <xf borderId="48" fillId="6" fontId="8" numFmtId="0" xfId="0" applyAlignment="1" applyBorder="1" applyFont="1">
      <alignment horizontal="center" shrinkToFit="0" vertical="bottom" wrapText="0"/>
    </xf>
    <xf borderId="49" fillId="6" fontId="5" numFmtId="0" xfId="0" applyAlignment="1" applyBorder="1" applyFon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50" fillId="0" fontId="3" numFmtId="0" xfId="0" applyAlignment="1" applyBorder="1" applyFont="1">
      <alignment horizontal="center" shrinkToFit="0" vertical="center" wrapText="0"/>
    </xf>
    <xf borderId="51" fillId="3" fontId="3" numFmtId="0" xfId="0" applyAlignment="1" applyBorder="1" applyFont="1">
      <alignment horizontal="center" shrinkToFit="0" vertical="bottom" wrapText="0"/>
    </xf>
    <xf borderId="52" fillId="0" fontId="2" numFmtId="0" xfId="0" applyBorder="1" applyFont="1"/>
    <xf borderId="53" fillId="0" fontId="2" numFmtId="0" xfId="0" applyBorder="1" applyFont="1"/>
    <xf borderId="51" fillId="4" fontId="3" numFmtId="0" xfId="0" applyAlignment="1" applyBorder="1" applyFont="1">
      <alignment horizontal="center" shrinkToFit="0" vertical="bottom" wrapText="0"/>
    </xf>
    <xf borderId="51" fillId="5" fontId="3" numFmtId="0" xfId="0" applyAlignment="1" applyBorder="1" applyFont="1">
      <alignment horizontal="center" shrinkToFit="0" vertical="bottom" wrapText="0"/>
    </xf>
    <xf borderId="54" fillId="2" fontId="5" numFmtId="0" xfId="0" applyAlignment="1" applyBorder="1" applyFont="1">
      <alignment horizontal="center" shrinkToFit="0" vertical="center" wrapText="0"/>
    </xf>
    <xf borderId="14" fillId="0" fontId="3" numFmtId="0" xfId="0" applyAlignment="1" applyBorder="1" applyFont="1">
      <alignment shrinkToFit="0" vertical="bottom" wrapText="0"/>
    </xf>
    <xf borderId="55" fillId="0" fontId="2" numFmtId="0" xfId="0" applyBorder="1" applyFont="1"/>
    <xf borderId="14" fillId="3" fontId="3" numFmtId="0" xfId="0" applyAlignment="1" applyBorder="1" applyFont="1">
      <alignment horizontal="center" shrinkToFit="0" vertical="bottom" wrapText="0"/>
    </xf>
    <xf borderId="14" fillId="4" fontId="3" numFmtId="0" xfId="0" applyAlignment="1" applyBorder="1" applyFont="1">
      <alignment horizontal="center" shrinkToFit="0" vertical="bottom" wrapText="0"/>
    </xf>
    <xf borderId="14" fillId="5" fontId="3" numFmtId="0" xfId="0" applyAlignment="1" applyBorder="1" applyFont="1">
      <alignment horizontal="center" shrinkToFit="0" vertical="bottom" wrapText="0"/>
    </xf>
    <xf borderId="56" fillId="0" fontId="2" numFmtId="0" xfId="0" applyBorder="1" applyFont="1"/>
    <xf borderId="14" fillId="0" fontId="3" numFmtId="0" xfId="0" applyAlignment="1" applyBorder="1" applyFont="1">
      <alignment horizontal="center" shrinkToFit="0" vertical="bottom" wrapText="0"/>
    </xf>
    <xf borderId="57" fillId="0" fontId="2" numFmtId="0" xfId="0" applyBorder="1" applyFont="1"/>
    <xf borderId="14" fillId="0" fontId="3" numFmtId="14" xfId="0" applyAlignment="1" applyBorder="1" applyFont="1" applyNumberFormat="1">
      <alignment shrinkToFit="0" vertical="bottom" wrapText="0"/>
    </xf>
    <xf borderId="58" fillId="0" fontId="3" numFmtId="0" xfId="0" applyAlignment="1" applyBorder="1" applyFont="1">
      <alignment horizontal="center" shrinkToFit="0" vertical="bottom" wrapText="0"/>
    </xf>
    <xf borderId="59" fillId="0" fontId="3" numFmtId="0" xfId="0" applyAlignment="1" applyBorder="1" applyFont="1">
      <alignment horizontal="center" shrinkToFit="0" vertical="bottom" wrapText="0"/>
    </xf>
    <xf borderId="60" fillId="2" fontId="5" numFmtId="0" xfId="0" applyAlignment="1" applyBorder="1" applyFont="1">
      <alignment shrinkToFit="0" vertical="bottom" wrapText="0"/>
    </xf>
    <xf borderId="61" fillId="0" fontId="3" numFmtId="0" xfId="0" applyAlignment="1" applyBorder="1" applyFont="1">
      <alignment horizontal="center" shrinkToFit="0" vertical="bottom" wrapText="0"/>
    </xf>
    <xf borderId="62" fillId="0" fontId="3" numFmtId="0" xfId="0" applyAlignment="1" applyBorder="1" applyFont="1">
      <alignment horizontal="center" shrinkToFit="0" vertical="bottom" wrapText="0"/>
    </xf>
    <xf borderId="63" fillId="0" fontId="3" numFmtId="0" xfId="0" applyAlignment="1" applyBorder="1" applyFont="1">
      <alignment horizontal="center" shrinkToFit="0" vertical="bottom" wrapText="0"/>
    </xf>
    <xf borderId="64" fillId="0" fontId="3" numFmtId="0" xfId="0" applyAlignment="1" applyBorder="1" applyFont="1">
      <alignment horizontal="center" shrinkToFit="0" vertical="bottom" wrapText="0"/>
    </xf>
    <xf borderId="65" fillId="0" fontId="3" numFmtId="0" xfId="0" applyAlignment="1" applyBorder="1" applyFont="1">
      <alignment horizontal="center" shrinkToFit="0" vertical="bottom" wrapText="0"/>
    </xf>
    <xf borderId="14" fillId="0" fontId="5" numFmtId="0" xfId="0" applyAlignment="1" applyBorder="1" applyFont="1">
      <alignment horizontal="center" shrinkToFit="0" vertical="bottom" wrapText="0"/>
    </xf>
    <xf borderId="14" fillId="2" fontId="5" numFmtId="0" xfId="0" applyAlignment="1" applyBorder="1" applyFont="1">
      <alignment shrinkToFit="0" vertical="bottom" wrapText="0"/>
    </xf>
    <xf borderId="51" fillId="3" fontId="5" numFmtId="0" xfId="0" applyAlignment="1" applyBorder="1" applyFont="1">
      <alignment horizontal="center" shrinkToFit="0" vertical="bottom" wrapText="0"/>
    </xf>
    <xf borderId="51" fillId="4" fontId="5" numFmtId="0" xfId="0" applyAlignment="1" applyBorder="1" applyFont="1">
      <alignment horizontal="center" shrinkToFit="0" vertical="bottom" wrapText="0"/>
    </xf>
    <xf borderId="51" fillId="5" fontId="5" numFmtId="0" xfId="0" applyAlignment="1" applyBorder="1" applyFont="1">
      <alignment horizontal="center" shrinkToFit="0" vertical="bottom" wrapText="0"/>
    </xf>
    <xf borderId="14" fillId="6" fontId="3" numFmtId="0" xfId="0" applyAlignment="1" applyBorder="1" applyFont="1">
      <alignment horizontal="center" shrinkToFit="0" vertical="bottom" wrapText="0"/>
    </xf>
    <xf borderId="57" fillId="0" fontId="3" numFmtId="0" xfId="0" applyAlignment="1" applyBorder="1" applyFont="1">
      <alignment horizontal="center" shrinkToFit="0" vertical="bottom" wrapText="0"/>
    </xf>
    <xf borderId="66" fillId="6" fontId="5" numFmtId="0" xfId="0" applyAlignment="1" applyBorder="1" applyFont="1">
      <alignment horizontal="center" shrinkToFit="0" vertical="bottom" wrapText="0"/>
    </xf>
    <xf borderId="67" fillId="6" fontId="5" numFmtId="0" xfId="0" applyAlignment="1" applyBorder="1" applyFont="1">
      <alignment horizontal="center" shrinkToFit="0" vertical="bottom" wrapText="0"/>
    </xf>
    <xf borderId="68" fillId="6" fontId="5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88"/>
    <col customWidth="1" min="2" max="2" width="7.38"/>
    <col customWidth="1" min="3" max="7" width="6.0"/>
    <col customWidth="1" min="8" max="8" width="9.38"/>
    <col customWidth="1" min="9" max="10" width="7.38"/>
    <col customWidth="1" min="11" max="13" width="6.0"/>
    <col customWidth="1" min="14" max="14" width="7.38"/>
    <col customWidth="1" min="15" max="16" width="6.0"/>
    <col customWidth="1" min="17" max="17" width="13.75"/>
    <col customWidth="1" min="18" max="20" width="6.0"/>
    <col customWidth="1" min="21" max="21" width="8.38"/>
    <col customWidth="1" min="22" max="26" width="10.0"/>
  </cols>
  <sheetData>
    <row r="1" ht="18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4"/>
    </row>
    <row r="2" ht="15.75" customHeight="1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  <c r="V2" s="4"/>
    </row>
    <row r="3" ht="13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6"/>
      <c r="R3" s="4"/>
      <c r="S3" s="4"/>
      <c r="T3" s="4"/>
      <c r="U3" s="4"/>
      <c r="V3" s="4"/>
    </row>
    <row r="4" ht="12.75" customHeight="1">
      <c r="A4" s="7" t="s">
        <v>2</v>
      </c>
      <c r="B4" s="8" t="s">
        <v>3</v>
      </c>
      <c r="C4" s="9"/>
      <c r="D4" s="9"/>
      <c r="E4" s="10"/>
      <c r="F4" s="11" t="s">
        <v>4</v>
      </c>
      <c r="G4" s="9"/>
      <c r="H4" s="9"/>
      <c r="I4" s="9"/>
      <c r="J4" s="10"/>
      <c r="K4" s="12" t="s">
        <v>5</v>
      </c>
      <c r="L4" s="9"/>
      <c r="M4" s="9"/>
      <c r="N4" s="9"/>
      <c r="O4" s="9"/>
      <c r="P4" s="10"/>
      <c r="Q4" s="7" t="s">
        <v>6</v>
      </c>
      <c r="R4" s="13"/>
      <c r="S4" s="14" t="s">
        <v>7</v>
      </c>
      <c r="T4" s="15"/>
      <c r="U4" s="7" t="s">
        <v>6</v>
      </c>
      <c r="V4" s="4"/>
      <c r="W4" s="16"/>
      <c r="X4" s="16"/>
      <c r="Y4" s="16"/>
      <c r="Z4" s="16"/>
    </row>
    <row r="5" ht="12.75" customHeight="1">
      <c r="A5" s="17"/>
      <c r="B5" s="18">
        <v>401.0</v>
      </c>
      <c r="C5" s="19">
        <v>499.0</v>
      </c>
      <c r="D5" s="19">
        <v>0.0</v>
      </c>
      <c r="E5" s="20">
        <v>50.0</v>
      </c>
      <c r="F5" s="21">
        <v>501.0</v>
      </c>
      <c r="G5" s="22">
        <v>502.0</v>
      </c>
      <c r="H5" s="22">
        <v>201.0</v>
      </c>
      <c r="I5" s="22">
        <v>202.0</v>
      </c>
      <c r="J5" s="23">
        <v>299.0</v>
      </c>
      <c r="K5" s="24">
        <v>301.0</v>
      </c>
      <c r="L5" s="25">
        <v>302.0</v>
      </c>
      <c r="M5" s="25">
        <v>399.0</v>
      </c>
      <c r="N5" s="25">
        <v>101.0</v>
      </c>
      <c r="O5" s="25">
        <v>102.0</v>
      </c>
      <c r="P5" s="26">
        <v>199.0</v>
      </c>
      <c r="Q5" s="17"/>
      <c r="R5" s="27">
        <v>350.0</v>
      </c>
      <c r="S5" s="28">
        <v>360.0</v>
      </c>
      <c r="T5" s="28">
        <v>370.0</v>
      </c>
      <c r="U5" s="17"/>
      <c r="V5" s="4"/>
      <c r="W5" s="16"/>
      <c r="X5" s="16"/>
      <c r="Y5" s="16"/>
      <c r="Z5" s="16"/>
    </row>
    <row r="6" ht="79.5" customHeight="1">
      <c r="A6" s="29"/>
      <c r="B6" s="30" t="s">
        <v>8</v>
      </c>
      <c r="C6" s="31" t="s">
        <v>9</v>
      </c>
      <c r="D6" s="31" t="s">
        <v>10</v>
      </c>
      <c r="E6" s="32" t="s">
        <v>11</v>
      </c>
      <c r="F6" s="30" t="s">
        <v>12</v>
      </c>
      <c r="G6" s="31" t="s">
        <v>13</v>
      </c>
      <c r="H6" s="31" t="s">
        <v>8</v>
      </c>
      <c r="I6" s="31" t="s">
        <v>14</v>
      </c>
      <c r="J6" s="32" t="s">
        <v>9</v>
      </c>
      <c r="K6" s="30" t="s">
        <v>15</v>
      </c>
      <c r="L6" s="31" t="s">
        <v>16</v>
      </c>
      <c r="M6" s="31" t="s">
        <v>17</v>
      </c>
      <c r="N6" s="31" t="s">
        <v>18</v>
      </c>
      <c r="O6" s="31" t="s">
        <v>19</v>
      </c>
      <c r="P6" s="32" t="s">
        <v>20</v>
      </c>
      <c r="Q6" s="29"/>
      <c r="R6" s="33" t="s">
        <v>21</v>
      </c>
      <c r="S6" s="33" t="s">
        <v>22</v>
      </c>
      <c r="T6" s="33" t="s">
        <v>23</v>
      </c>
      <c r="U6" s="29"/>
      <c r="V6" s="4"/>
    </row>
    <row r="7" ht="12.75" customHeight="1">
      <c r="A7" s="34" t="s">
        <v>24</v>
      </c>
      <c r="B7" s="35">
        <f>'Enero 07'!B35</f>
        <v>31701</v>
      </c>
      <c r="C7" s="36">
        <f>'Enero 07'!C35</f>
        <v>2798</v>
      </c>
      <c r="D7" s="36">
        <f>'Enero 07'!D35</f>
        <v>82</v>
      </c>
      <c r="E7" s="37">
        <f>'Enero 07'!E35</f>
        <v>157</v>
      </c>
      <c r="F7" s="35">
        <f>'Enero 07'!F35</f>
        <v>0</v>
      </c>
      <c r="G7" s="36">
        <f>'Enero 07'!G35</f>
        <v>0</v>
      </c>
      <c r="H7" s="36">
        <f>'Enero 07'!H35</f>
        <v>28699</v>
      </c>
      <c r="I7" s="36">
        <f>'Enero 07'!I35</f>
        <v>3953</v>
      </c>
      <c r="J7" s="37">
        <f>'Enero 07'!J35</f>
        <v>3464</v>
      </c>
      <c r="K7" s="35">
        <f>'Enero 07'!K35</f>
        <v>1308</v>
      </c>
      <c r="L7" s="36">
        <f>'Enero 07'!L35</f>
        <v>117</v>
      </c>
      <c r="M7" s="36">
        <f>'Enero 07'!M35</f>
        <v>166</v>
      </c>
      <c r="N7" s="36">
        <f>'Enero 07'!N35</f>
        <v>9114</v>
      </c>
      <c r="O7" s="36">
        <f>'Enero 07'!O35</f>
        <v>59</v>
      </c>
      <c r="P7" s="37">
        <f>'Enero 07'!P35</f>
        <v>229</v>
      </c>
      <c r="Q7" s="38">
        <f t="shared" ref="Q7:Q20" si="1">SUM(B7:P7)</f>
        <v>81847</v>
      </c>
      <c r="R7" s="39">
        <v>0.0</v>
      </c>
      <c r="S7" s="39">
        <v>0.0</v>
      </c>
      <c r="T7" s="39">
        <v>0.0</v>
      </c>
      <c r="U7" s="38">
        <f t="shared" ref="U7:U18" si="2">SUM(R7:T7)</f>
        <v>0</v>
      </c>
      <c r="V7" s="4"/>
    </row>
    <row r="8" ht="12.75" customHeight="1">
      <c r="A8" s="40" t="s">
        <v>25</v>
      </c>
      <c r="B8" s="41">
        <f>'Febrero 07'!B32</f>
        <v>15499</v>
      </c>
      <c r="C8" s="42">
        <f>'Febrero 07'!C32</f>
        <v>1664</v>
      </c>
      <c r="D8" s="42">
        <f>'Febrero 07'!D32</f>
        <v>126</v>
      </c>
      <c r="E8" s="43">
        <f>'Febrero 07'!E32</f>
        <v>49</v>
      </c>
      <c r="F8" s="41">
        <f>'Febrero 07'!F32</f>
        <v>0</v>
      </c>
      <c r="G8" s="42">
        <f>'Febrero 07'!G32</f>
        <v>0</v>
      </c>
      <c r="H8" s="42">
        <f>'Febrero 07'!H32</f>
        <v>17192</v>
      </c>
      <c r="I8" s="42">
        <f>'Febrero 07'!I32</f>
        <v>2956</v>
      </c>
      <c r="J8" s="43">
        <f>'Febrero 07'!J32</f>
        <v>2265</v>
      </c>
      <c r="K8" s="41">
        <f>'Febrero 07'!K32</f>
        <v>1291</v>
      </c>
      <c r="L8" s="42">
        <f>'Febrero 07'!L32</f>
        <v>129</v>
      </c>
      <c r="M8" s="42">
        <f>'Febrero 07'!M32</f>
        <v>218</v>
      </c>
      <c r="N8" s="42">
        <f>'Febrero 07'!N32</f>
        <v>7605</v>
      </c>
      <c r="O8" s="42">
        <f>'Febrero 07'!O32</f>
        <v>29</v>
      </c>
      <c r="P8" s="43">
        <f>'Febrero 07'!P32</f>
        <v>191</v>
      </c>
      <c r="Q8" s="38">
        <f t="shared" si="1"/>
        <v>49214</v>
      </c>
      <c r="R8" s="39">
        <v>0.0</v>
      </c>
      <c r="S8" s="39">
        <v>0.0</v>
      </c>
      <c r="T8" s="39">
        <v>0.0</v>
      </c>
      <c r="U8" s="38">
        <f t="shared" si="2"/>
        <v>0</v>
      </c>
      <c r="V8" s="4"/>
    </row>
    <row r="9" ht="12.75" customHeight="1">
      <c r="A9" s="40" t="s">
        <v>26</v>
      </c>
      <c r="B9" s="41">
        <f>'Marzo 07'!B35</f>
        <v>5095</v>
      </c>
      <c r="C9" s="42">
        <f>'Marzo 07'!C35</f>
        <v>469</v>
      </c>
      <c r="D9" s="42">
        <f>'Marzo 07'!D35</f>
        <v>299</v>
      </c>
      <c r="E9" s="43">
        <f>'Marzo 07'!E35</f>
        <v>175</v>
      </c>
      <c r="F9" s="41">
        <f>'Marzo 07'!F35</f>
        <v>0</v>
      </c>
      <c r="G9" s="42">
        <f>'Marzo 07'!G35</f>
        <v>0</v>
      </c>
      <c r="H9" s="42">
        <f>'Marzo 07'!H35</f>
        <v>5206</v>
      </c>
      <c r="I9" s="42">
        <f>'Marzo 07'!I35</f>
        <v>722</v>
      </c>
      <c r="J9" s="43">
        <f>'Marzo 07'!J35</f>
        <v>594</v>
      </c>
      <c r="K9" s="41">
        <f>'Marzo 07'!K35</f>
        <v>190</v>
      </c>
      <c r="L9" s="42">
        <f>'Marzo 07'!L35</f>
        <v>6</v>
      </c>
      <c r="M9" s="42">
        <f>'Marzo 07'!M35</f>
        <v>11</v>
      </c>
      <c r="N9" s="42">
        <f>'Marzo 07'!N35</f>
        <v>4743</v>
      </c>
      <c r="O9" s="42">
        <f>'Marzo 07'!O35</f>
        <v>33</v>
      </c>
      <c r="P9" s="43">
        <f>'Marzo 07'!P35</f>
        <v>143</v>
      </c>
      <c r="Q9" s="38">
        <f t="shared" si="1"/>
        <v>17686</v>
      </c>
      <c r="R9" s="39">
        <v>0.0</v>
      </c>
      <c r="S9" s="39">
        <v>0.0</v>
      </c>
      <c r="T9" s="39">
        <v>0.0</v>
      </c>
      <c r="U9" s="38">
        <f t="shared" si="2"/>
        <v>0</v>
      </c>
      <c r="V9" s="4"/>
    </row>
    <row r="10" ht="12.75" customHeight="1">
      <c r="A10" s="40" t="s">
        <v>27</v>
      </c>
      <c r="B10" s="41">
        <f>'Abril 07'!B34</f>
        <v>5798</v>
      </c>
      <c r="C10" s="42">
        <f>'Abril 07'!C34</f>
        <v>490</v>
      </c>
      <c r="D10" s="42">
        <f>'Abril 07'!D34</f>
        <v>74</v>
      </c>
      <c r="E10" s="43">
        <f>'Abril 07'!E34</f>
        <v>24</v>
      </c>
      <c r="F10" s="41">
        <f>'Abril 07'!F34</f>
        <v>0</v>
      </c>
      <c r="G10" s="42">
        <f>'Abril 07'!G34</f>
        <v>0</v>
      </c>
      <c r="H10" s="42">
        <f>'Abril 07'!H34</f>
        <v>4478</v>
      </c>
      <c r="I10" s="42">
        <f>'Abril 07'!I34</f>
        <v>678</v>
      </c>
      <c r="J10" s="43">
        <f>'Abril 07'!J34</f>
        <v>653</v>
      </c>
      <c r="K10" s="41">
        <f>'Abril 07'!K34</f>
        <v>131</v>
      </c>
      <c r="L10" s="42">
        <f>'Abril 07'!L34</f>
        <v>3</v>
      </c>
      <c r="M10" s="42">
        <f>'Abril 07'!M34</f>
        <v>10</v>
      </c>
      <c r="N10" s="42">
        <f>'Abril 07'!N34</f>
        <v>1455</v>
      </c>
      <c r="O10" s="42">
        <f>'Abril 07'!O34</f>
        <v>12</v>
      </c>
      <c r="P10" s="43">
        <f>'Abril 07'!P34</f>
        <v>38</v>
      </c>
      <c r="Q10" s="38">
        <f t="shared" si="1"/>
        <v>13844</v>
      </c>
      <c r="R10" s="39">
        <v>0.0</v>
      </c>
      <c r="S10" s="39">
        <v>0.0</v>
      </c>
      <c r="T10" s="39">
        <v>0.0</v>
      </c>
      <c r="U10" s="38">
        <f t="shared" si="2"/>
        <v>0</v>
      </c>
      <c r="V10" s="4"/>
    </row>
    <row r="11" ht="12.75" customHeight="1">
      <c r="A11" s="40" t="s">
        <v>28</v>
      </c>
      <c r="B11" s="41">
        <f>'Mayo 07'!B35</f>
        <v>2177</v>
      </c>
      <c r="C11" s="42">
        <f>'Mayo 07'!C35</f>
        <v>205</v>
      </c>
      <c r="D11" s="42">
        <f>'Mayo 07'!D35</f>
        <v>143</v>
      </c>
      <c r="E11" s="43">
        <f>'Mayo 07'!E35</f>
        <v>0</v>
      </c>
      <c r="F11" s="41">
        <f>'Mayo 07'!F35</f>
        <v>0</v>
      </c>
      <c r="G11" s="42">
        <f>'Mayo 07'!G35</f>
        <v>0</v>
      </c>
      <c r="H11" s="42">
        <f>'Mayo 07'!H35</f>
        <v>1098</v>
      </c>
      <c r="I11" s="42">
        <f>'Mayo 07'!I35</f>
        <v>101</v>
      </c>
      <c r="J11" s="43">
        <f>'Mayo 07'!J35</f>
        <v>256</v>
      </c>
      <c r="K11" s="41">
        <f>'Mayo 07'!K35</f>
        <v>72</v>
      </c>
      <c r="L11" s="42">
        <f>'Mayo 07'!L35</f>
        <v>1</v>
      </c>
      <c r="M11" s="42">
        <f>'Mayo 07'!M35</f>
        <v>9</v>
      </c>
      <c r="N11" s="42">
        <f>'Mayo 07'!N35</f>
        <v>471</v>
      </c>
      <c r="O11" s="42">
        <f>'Mayo 07'!O35</f>
        <v>1</v>
      </c>
      <c r="P11" s="43">
        <f>'Mayo 07'!P35</f>
        <v>14</v>
      </c>
      <c r="Q11" s="38">
        <f t="shared" si="1"/>
        <v>4548</v>
      </c>
      <c r="R11" s="39">
        <v>0.0</v>
      </c>
      <c r="S11" s="39">
        <v>0.0</v>
      </c>
      <c r="T11" s="39">
        <v>0.0</v>
      </c>
      <c r="U11" s="38">
        <f t="shared" si="2"/>
        <v>0</v>
      </c>
      <c r="V11" s="4"/>
    </row>
    <row r="12" ht="12.75" customHeight="1">
      <c r="A12" s="40" t="s">
        <v>29</v>
      </c>
      <c r="B12" s="41">
        <f>'Junio 07'!B34</f>
        <v>2272</v>
      </c>
      <c r="C12" s="42">
        <f>'Junio 07'!C34</f>
        <v>207</v>
      </c>
      <c r="D12" s="42">
        <f>'Junio 07'!D34</f>
        <v>193</v>
      </c>
      <c r="E12" s="43">
        <f>'Junio 07'!E34</f>
        <v>197</v>
      </c>
      <c r="F12" s="41">
        <f>'Junio 07'!F34</f>
        <v>0</v>
      </c>
      <c r="G12" s="42">
        <f>'Junio 07'!G34</f>
        <v>0</v>
      </c>
      <c r="H12" s="42">
        <f>'Junio 07'!H34</f>
        <v>1832</v>
      </c>
      <c r="I12" s="42">
        <f>'Junio 07'!I34</f>
        <v>390</v>
      </c>
      <c r="J12" s="43">
        <f>'Junio 07'!J34</f>
        <v>591</v>
      </c>
      <c r="K12" s="41">
        <f>'Junio 07'!K34</f>
        <v>47</v>
      </c>
      <c r="L12" s="42">
        <f>'Junio 07'!L34</f>
        <v>0</v>
      </c>
      <c r="M12" s="42">
        <f>'Junio 07'!M34</f>
        <v>3</v>
      </c>
      <c r="N12" s="42">
        <f>'Junio 07'!N34</f>
        <v>685</v>
      </c>
      <c r="O12" s="42">
        <f>'Junio 07'!O34</f>
        <v>4</v>
      </c>
      <c r="P12" s="43">
        <f>'Junio 07'!P34</f>
        <v>28</v>
      </c>
      <c r="Q12" s="38">
        <f t="shared" si="1"/>
        <v>6449</v>
      </c>
      <c r="R12" s="39">
        <v>0.0</v>
      </c>
      <c r="S12" s="39">
        <v>0.0</v>
      </c>
      <c r="T12" s="39">
        <v>0.0</v>
      </c>
      <c r="U12" s="38">
        <f t="shared" si="2"/>
        <v>0</v>
      </c>
      <c r="V12" s="4"/>
    </row>
    <row r="13" ht="12.75" customHeight="1">
      <c r="A13" s="40" t="s">
        <v>30</v>
      </c>
      <c r="B13" s="41">
        <f>'Julio 07'!B35</f>
        <v>4441</v>
      </c>
      <c r="C13" s="42">
        <f>'Julio 07'!C35</f>
        <v>359</v>
      </c>
      <c r="D13" s="42">
        <f>'Julio 07'!D35</f>
        <v>102</v>
      </c>
      <c r="E13" s="43">
        <f>'Julio 07'!E35</f>
        <v>91</v>
      </c>
      <c r="F13" s="41">
        <f>'Julio 07'!F35</f>
        <v>102</v>
      </c>
      <c r="G13" s="42">
        <f>'Julio 07'!G35</f>
        <v>0</v>
      </c>
      <c r="H13" s="42">
        <f>'Julio 07'!H35</f>
        <v>8466</v>
      </c>
      <c r="I13" s="42">
        <f>'Julio 07'!I35</f>
        <v>1712</v>
      </c>
      <c r="J13" s="43">
        <f>'Julio 07'!J35</f>
        <v>2200</v>
      </c>
      <c r="K13" s="41">
        <f>'Julio 07'!K35</f>
        <v>253</v>
      </c>
      <c r="L13" s="42">
        <f>'Julio 07'!L35</f>
        <v>38</v>
      </c>
      <c r="M13" s="42">
        <f>'Julio 07'!M35</f>
        <v>29</v>
      </c>
      <c r="N13" s="42">
        <f>'Julio 07'!N35</f>
        <v>1438</v>
      </c>
      <c r="O13" s="42">
        <f>'Julio 07'!O35</f>
        <v>39</v>
      </c>
      <c r="P13" s="43">
        <f>'Julio 07'!P35</f>
        <v>133</v>
      </c>
      <c r="Q13" s="38">
        <f t="shared" si="1"/>
        <v>19403</v>
      </c>
      <c r="R13" s="39">
        <v>0.0</v>
      </c>
      <c r="S13" s="39">
        <v>0.0</v>
      </c>
      <c r="T13" s="39">
        <v>0.0</v>
      </c>
      <c r="U13" s="38">
        <f t="shared" si="2"/>
        <v>0</v>
      </c>
      <c r="V13" s="4"/>
    </row>
    <row r="14" ht="12.75" customHeight="1">
      <c r="A14" s="40" t="s">
        <v>31</v>
      </c>
      <c r="B14" s="41">
        <f>'Agosto 07'!B35</f>
        <v>4237</v>
      </c>
      <c r="C14" s="42">
        <f>'Agosto 07'!C35</f>
        <v>379</v>
      </c>
      <c r="D14" s="42">
        <f>'Agosto 07'!D35</f>
        <v>71</v>
      </c>
      <c r="E14" s="43">
        <f>'Agosto 07'!E35</f>
        <v>162</v>
      </c>
      <c r="F14" s="41">
        <f>'Agosto 07'!F35</f>
        <v>760</v>
      </c>
      <c r="G14" s="42">
        <f>'Agosto 07'!G35</f>
        <v>0</v>
      </c>
      <c r="H14" s="42">
        <f>'Agosto 07'!H35</f>
        <v>6676</v>
      </c>
      <c r="I14" s="42">
        <f>'Agosto 07'!I35</f>
        <v>1166</v>
      </c>
      <c r="J14" s="43">
        <f>'Agosto 07'!J35</f>
        <v>1152</v>
      </c>
      <c r="K14" s="41">
        <f>'Agosto 07'!K35</f>
        <v>79</v>
      </c>
      <c r="L14" s="42">
        <f>'Agosto 07'!L35</f>
        <v>2</v>
      </c>
      <c r="M14" s="42">
        <f>'Agosto 07'!M35</f>
        <v>6</v>
      </c>
      <c r="N14" s="42">
        <f>'Agosto 07'!N35</f>
        <v>3228</v>
      </c>
      <c r="O14" s="42">
        <f>'Agosto 07'!O35</f>
        <v>68</v>
      </c>
      <c r="P14" s="43">
        <f>'Agosto 07'!P35</f>
        <v>116</v>
      </c>
      <c r="Q14" s="38">
        <f t="shared" si="1"/>
        <v>18102</v>
      </c>
      <c r="R14" s="39">
        <f>'Agosto 07'!Q35</f>
        <v>130</v>
      </c>
      <c r="S14" s="39">
        <f>'Agosto 07'!R35</f>
        <v>256</v>
      </c>
      <c r="T14" s="39">
        <f>'Agosto 07'!S35</f>
        <v>79</v>
      </c>
      <c r="U14" s="38">
        <f t="shared" si="2"/>
        <v>465</v>
      </c>
      <c r="V14" s="4"/>
    </row>
    <row r="15" ht="12.75" customHeight="1">
      <c r="A15" s="40" t="s">
        <v>32</v>
      </c>
      <c r="B15" s="41">
        <f>'Septiembre 07'!B34</f>
        <v>4785</v>
      </c>
      <c r="C15" s="42">
        <f>'Septiembre 07'!C34</f>
        <v>409</v>
      </c>
      <c r="D15" s="42">
        <f>'Septiembre 07'!D34</f>
        <v>310</v>
      </c>
      <c r="E15" s="43">
        <f>'Septiembre 07'!E34</f>
        <v>432</v>
      </c>
      <c r="F15" s="41">
        <f>'Septiembre 07'!F34</f>
        <v>3484</v>
      </c>
      <c r="G15" s="42">
        <f>'Septiembre 07'!G34</f>
        <v>454</v>
      </c>
      <c r="H15" s="42">
        <f>'Septiembre 07'!H34</f>
        <v>8207</v>
      </c>
      <c r="I15" s="42">
        <f>'Septiembre 07'!I34</f>
        <v>2222</v>
      </c>
      <c r="J15" s="43">
        <f>'Septiembre 07'!J34</f>
        <v>1544</v>
      </c>
      <c r="K15" s="41">
        <f>'Septiembre 07'!K34</f>
        <v>31</v>
      </c>
      <c r="L15" s="42">
        <f>'Septiembre 07'!L34</f>
        <v>0</v>
      </c>
      <c r="M15" s="42">
        <f>'Septiembre 07'!M34</f>
        <v>0</v>
      </c>
      <c r="N15" s="42">
        <f>'Septiembre 07'!N34</f>
        <v>5753</v>
      </c>
      <c r="O15" s="42">
        <f>'Septiembre 07'!O34</f>
        <v>261</v>
      </c>
      <c r="P15" s="43">
        <f>'Septiembre 07'!P34</f>
        <v>393</v>
      </c>
      <c r="Q15" s="38">
        <f t="shared" si="1"/>
        <v>28285</v>
      </c>
      <c r="R15" s="39">
        <f>'Septiembre 07'!Q34</f>
        <v>199</v>
      </c>
      <c r="S15" s="39">
        <f>'Septiembre 07'!R34</f>
        <v>794</v>
      </c>
      <c r="T15" s="39">
        <f>'Septiembre 07'!S34</f>
        <v>278</v>
      </c>
      <c r="U15" s="38">
        <f t="shared" si="2"/>
        <v>1271</v>
      </c>
      <c r="V15" s="4"/>
    </row>
    <row r="16" ht="12.75" customHeight="1">
      <c r="A16" s="40" t="s">
        <v>33</v>
      </c>
      <c r="B16" s="41">
        <f>'Octubre 07'!B35</f>
        <v>5715</v>
      </c>
      <c r="C16" s="42">
        <f>'Octubre 07'!C35</f>
        <v>578</v>
      </c>
      <c r="D16" s="42">
        <f>'Octubre 07'!D35</f>
        <v>664</v>
      </c>
      <c r="E16" s="43">
        <f>'Octubre 07'!E35</f>
        <v>834</v>
      </c>
      <c r="F16" s="41">
        <f>'Octubre 07'!F35</f>
        <v>344</v>
      </c>
      <c r="G16" s="42">
        <f>'Octubre 07'!G35</f>
        <v>2899</v>
      </c>
      <c r="H16" s="42">
        <f>'Octubre 07'!H35</f>
        <v>12721</v>
      </c>
      <c r="I16" s="42">
        <f>'Octubre 07'!I35</f>
        <v>3864</v>
      </c>
      <c r="J16" s="43">
        <f>'Octubre 07'!J35</f>
        <v>1966</v>
      </c>
      <c r="K16" s="41">
        <f>'Octubre 07'!K35</f>
        <v>6</v>
      </c>
      <c r="L16" s="42">
        <f>'Octubre 07'!L35</f>
        <v>0</v>
      </c>
      <c r="M16" s="42">
        <f>'Octubre 07'!M35</f>
        <v>0</v>
      </c>
      <c r="N16" s="42">
        <f>'Octubre 07'!N35</f>
        <v>11711</v>
      </c>
      <c r="O16" s="42">
        <f>'Octubre 07'!O35</f>
        <v>96</v>
      </c>
      <c r="P16" s="43">
        <f>'Octubre 07'!P35</f>
        <v>215</v>
      </c>
      <c r="Q16" s="38">
        <f t="shared" si="1"/>
        <v>41613</v>
      </c>
      <c r="R16" s="39">
        <f>'Octubre 07'!Q35</f>
        <v>451</v>
      </c>
      <c r="S16" s="39">
        <f>'Octubre 07'!R35</f>
        <v>1412</v>
      </c>
      <c r="T16" s="39">
        <f>'Octubre 07'!S35</f>
        <v>478</v>
      </c>
      <c r="U16" s="38">
        <f t="shared" si="2"/>
        <v>2341</v>
      </c>
      <c r="V16" s="4"/>
    </row>
    <row r="17" ht="12.75" customHeight="1">
      <c r="A17" s="40" t="s">
        <v>34</v>
      </c>
      <c r="B17" s="41">
        <f>'Noviembre 07'!B34</f>
        <v>3509</v>
      </c>
      <c r="C17" s="42">
        <f>'Noviembre 07'!C34</f>
        <v>295</v>
      </c>
      <c r="D17" s="42">
        <f>'Noviembre 07'!D34</f>
        <v>533</v>
      </c>
      <c r="E17" s="43">
        <f>'Noviembre 07'!E34</f>
        <v>1066</v>
      </c>
      <c r="F17" s="41">
        <f>'Noviembre 07'!F34</f>
        <v>0</v>
      </c>
      <c r="G17" s="42">
        <f>'Noviembre 07'!G34</f>
        <v>1106</v>
      </c>
      <c r="H17" s="42">
        <f>'Noviembre 07'!H34</f>
        <v>6220</v>
      </c>
      <c r="I17" s="42">
        <f>'Noviembre 07'!I34</f>
        <v>3485</v>
      </c>
      <c r="J17" s="43">
        <f>'Noviembre 07'!J34</f>
        <v>747</v>
      </c>
      <c r="K17" s="41">
        <f>'Noviembre 07'!K34</f>
        <v>1</v>
      </c>
      <c r="L17" s="42">
        <f>'Noviembre 07'!L34</f>
        <v>0</v>
      </c>
      <c r="M17" s="42">
        <f>'Noviembre 07'!M34</f>
        <v>0</v>
      </c>
      <c r="N17" s="42">
        <f>'Noviembre 07'!N34</f>
        <v>19363</v>
      </c>
      <c r="O17" s="42">
        <f>'Noviembre 07'!O34</f>
        <v>93</v>
      </c>
      <c r="P17" s="43">
        <f>'Noviembre 07'!P34</f>
        <v>506</v>
      </c>
      <c r="Q17" s="38">
        <f t="shared" si="1"/>
        <v>36924</v>
      </c>
      <c r="R17" s="39">
        <f>'Noviembre 07'!Q34</f>
        <v>524</v>
      </c>
      <c r="S17" s="39">
        <f>'Noviembre 07'!R34</f>
        <v>2027</v>
      </c>
      <c r="T17" s="39">
        <f>'Noviembre 07'!S34</f>
        <v>589</v>
      </c>
      <c r="U17" s="38">
        <f t="shared" si="2"/>
        <v>3140</v>
      </c>
      <c r="V17" s="4"/>
    </row>
    <row r="18" ht="13.5" customHeight="1">
      <c r="A18" s="44" t="s">
        <v>35</v>
      </c>
      <c r="B18" s="45">
        <f>'Diciembre 07'!B35</f>
        <v>11771</v>
      </c>
      <c r="C18" s="46">
        <f>'Diciembre 07'!C35</f>
        <v>888</v>
      </c>
      <c r="D18" s="46">
        <f>'Diciembre 07'!D35</f>
        <v>336</v>
      </c>
      <c r="E18" s="47">
        <f>'Diciembre 07'!E35</f>
        <v>590</v>
      </c>
      <c r="F18" s="45">
        <f>'Diciembre 07'!F35</f>
        <v>0</v>
      </c>
      <c r="G18" s="46">
        <f>'Diciembre 07'!G35</f>
        <v>83</v>
      </c>
      <c r="H18" s="46">
        <f>'Diciembre 07'!H35</f>
        <v>4372</v>
      </c>
      <c r="I18" s="46">
        <f>'Diciembre 07'!I35</f>
        <v>1374</v>
      </c>
      <c r="J18" s="47">
        <f>'Diciembre 07'!J35</f>
        <v>305</v>
      </c>
      <c r="K18" s="48">
        <f>'Diciembre 07'!K35</f>
        <v>0</v>
      </c>
      <c r="L18" s="49">
        <f>'Diciembre 07'!L35</f>
        <v>0</v>
      </c>
      <c r="M18" s="49">
        <f>'Diciembre 07'!M35</f>
        <v>0</v>
      </c>
      <c r="N18" s="49">
        <f>'Diciembre 07'!N35</f>
        <v>11669</v>
      </c>
      <c r="O18" s="49">
        <f>'Diciembre 07'!O35</f>
        <v>232</v>
      </c>
      <c r="P18" s="50">
        <f>'Diciembre 07'!P35</f>
        <v>113</v>
      </c>
      <c r="Q18" s="38">
        <f t="shared" si="1"/>
        <v>31733</v>
      </c>
      <c r="R18" s="39">
        <f>'Diciembre 07'!Q35</f>
        <v>411</v>
      </c>
      <c r="S18" s="39">
        <f>'Diciembre 07'!R35</f>
        <v>1405</v>
      </c>
      <c r="T18" s="39">
        <f>'Diciembre 07'!S35</f>
        <v>223</v>
      </c>
      <c r="U18" s="38">
        <f t="shared" si="2"/>
        <v>2039</v>
      </c>
      <c r="V18" s="4"/>
    </row>
    <row r="19" ht="13.5" customHeight="1">
      <c r="A19" s="51" t="s">
        <v>36</v>
      </c>
      <c r="B19" s="52">
        <f t="shared" ref="B19:P19" si="3">SUM(B7:B18)</f>
        <v>97000</v>
      </c>
      <c r="C19" s="53">
        <f t="shared" si="3"/>
        <v>8741</v>
      </c>
      <c r="D19" s="53">
        <f t="shared" si="3"/>
        <v>2933</v>
      </c>
      <c r="E19" s="54">
        <f t="shared" si="3"/>
        <v>3777</v>
      </c>
      <c r="F19" s="52">
        <f t="shared" si="3"/>
        <v>4690</v>
      </c>
      <c r="G19" s="53">
        <f t="shared" si="3"/>
        <v>4542</v>
      </c>
      <c r="H19" s="53">
        <f t="shared" si="3"/>
        <v>105167</v>
      </c>
      <c r="I19" s="53">
        <f t="shared" si="3"/>
        <v>22623</v>
      </c>
      <c r="J19" s="54">
        <f t="shared" si="3"/>
        <v>15737</v>
      </c>
      <c r="K19" s="52">
        <f t="shared" si="3"/>
        <v>3409</v>
      </c>
      <c r="L19" s="53">
        <f t="shared" si="3"/>
        <v>296</v>
      </c>
      <c r="M19" s="53">
        <f t="shared" si="3"/>
        <v>452</v>
      </c>
      <c r="N19" s="53">
        <f t="shared" si="3"/>
        <v>77235</v>
      </c>
      <c r="O19" s="53">
        <f t="shared" si="3"/>
        <v>927</v>
      </c>
      <c r="P19" s="54">
        <f t="shared" si="3"/>
        <v>2119</v>
      </c>
      <c r="Q19" s="55">
        <f t="shared" si="1"/>
        <v>349648</v>
      </c>
      <c r="R19" s="56">
        <f t="shared" ref="R19:U19" si="4">SUM(R7:R18)</f>
        <v>1715</v>
      </c>
      <c r="S19" s="56">
        <f t="shared" si="4"/>
        <v>5894</v>
      </c>
      <c r="T19" s="56">
        <f t="shared" si="4"/>
        <v>1647</v>
      </c>
      <c r="U19" s="57">
        <f t="shared" si="4"/>
        <v>9256</v>
      </c>
      <c r="V19" s="4"/>
    </row>
    <row r="20" ht="13.5" customHeight="1">
      <c r="A20" s="58" t="s">
        <v>37</v>
      </c>
      <c r="B20" s="59">
        <f>SUM(B19:E19)</f>
        <v>112451</v>
      </c>
      <c r="C20" s="60"/>
      <c r="D20" s="60"/>
      <c r="E20" s="61"/>
      <c r="F20" s="62">
        <f>SUM(F19:J19)</f>
        <v>152759</v>
      </c>
      <c r="G20" s="60"/>
      <c r="H20" s="60"/>
      <c r="I20" s="60"/>
      <c r="J20" s="61"/>
      <c r="K20" s="63">
        <f>SUM(K19:P19)</f>
        <v>84438</v>
      </c>
      <c r="L20" s="60"/>
      <c r="M20" s="60"/>
      <c r="N20" s="60"/>
      <c r="O20" s="60"/>
      <c r="P20" s="61"/>
      <c r="Q20" s="64">
        <f t="shared" si="1"/>
        <v>349648</v>
      </c>
      <c r="R20" s="65"/>
      <c r="S20" s="66">
        <f>SUM(R19:T19)</f>
        <v>9256</v>
      </c>
      <c r="T20" s="67"/>
      <c r="U20" s="58">
        <f>S20</f>
        <v>9256</v>
      </c>
      <c r="V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6"/>
      <c r="R21" s="4"/>
      <c r="S21" s="4"/>
      <c r="T21" s="4"/>
      <c r="U21" s="4"/>
      <c r="V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6"/>
      <c r="R22" s="4"/>
      <c r="S22" s="4"/>
      <c r="T22" s="4"/>
      <c r="U22" s="4"/>
      <c r="V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6"/>
      <c r="R23" s="4"/>
      <c r="S23" s="4"/>
      <c r="T23" s="4"/>
      <c r="U23" s="4"/>
      <c r="V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6"/>
      <c r="R24" s="4"/>
      <c r="S24" s="4"/>
      <c r="T24" s="4"/>
      <c r="U24" s="4"/>
      <c r="V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6"/>
      <c r="R25" s="4"/>
      <c r="S25" s="4"/>
      <c r="T25" s="4"/>
      <c r="U25" s="4"/>
      <c r="V25" s="4"/>
    </row>
    <row r="26" ht="12.75" customHeight="1">
      <c r="Q26" s="68"/>
    </row>
    <row r="27" ht="12.75" customHeight="1">
      <c r="Q27" s="68"/>
    </row>
    <row r="28" ht="12.75" customHeight="1">
      <c r="Q28" s="68"/>
    </row>
    <row r="29" ht="12.75" customHeight="1">
      <c r="Q29" s="68"/>
    </row>
    <row r="30" ht="12.75" customHeight="1">
      <c r="Q30" s="68"/>
    </row>
    <row r="31" ht="12.75" customHeight="1">
      <c r="Q31" s="68"/>
    </row>
    <row r="32" ht="12.75" customHeight="1">
      <c r="Q32" s="68"/>
    </row>
    <row r="33" ht="12.75" customHeight="1">
      <c r="Q33" s="68"/>
    </row>
    <row r="34" ht="12.75" customHeight="1">
      <c r="Q34" s="68"/>
    </row>
    <row r="35" ht="12.75" customHeight="1">
      <c r="Q35" s="68"/>
    </row>
    <row r="36" ht="12.75" customHeight="1">
      <c r="Q36" s="68"/>
    </row>
    <row r="37" ht="12.75" customHeight="1">
      <c r="Q37" s="68"/>
    </row>
    <row r="38" ht="12.75" customHeight="1">
      <c r="Q38" s="68"/>
    </row>
    <row r="39" ht="12.75" customHeight="1">
      <c r="Q39" s="68"/>
    </row>
    <row r="40" ht="12.75" customHeight="1">
      <c r="Q40" s="68"/>
    </row>
    <row r="41" ht="12.75" customHeight="1">
      <c r="Q41" s="68"/>
    </row>
    <row r="42" ht="12.75" customHeight="1">
      <c r="Q42" s="68"/>
    </row>
    <row r="43" ht="12.75" customHeight="1">
      <c r="Q43" s="68"/>
    </row>
    <row r="44" ht="12.75" customHeight="1">
      <c r="Q44" s="68"/>
    </row>
    <row r="45" ht="12.75" customHeight="1">
      <c r="Q45" s="68"/>
    </row>
    <row r="46" ht="12.75" customHeight="1">
      <c r="Q46" s="68"/>
    </row>
    <row r="47" ht="12.75" customHeight="1">
      <c r="Q47" s="68"/>
    </row>
    <row r="48" ht="12.75" customHeight="1">
      <c r="Q48" s="68"/>
    </row>
    <row r="49" ht="12.75" customHeight="1">
      <c r="Q49" s="68"/>
    </row>
    <row r="50" ht="12.75" customHeight="1">
      <c r="Q50" s="68"/>
    </row>
    <row r="51" ht="12.75" customHeight="1">
      <c r="Q51" s="68"/>
    </row>
    <row r="52" ht="12.75" customHeight="1">
      <c r="Q52" s="68"/>
    </row>
    <row r="53" ht="12.75" customHeight="1">
      <c r="Q53" s="68"/>
    </row>
    <row r="54" ht="12.75" customHeight="1">
      <c r="Q54" s="68"/>
    </row>
    <row r="55" ht="12.75" customHeight="1">
      <c r="Q55" s="68"/>
    </row>
    <row r="56" ht="12.75" customHeight="1">
      <c r="Q56" s="68"/>
    </row>
    <row r="57" ht="12.75" customHeight="1">
      <c r="Q57" s="68"/>
    </row>
    <row r="58" ht="12.75" customHeight="1">
      <c r="Q58" s="68"/>
    </row>
    <row r="59" ht="12.75" customHeight="1">
      <c r="Q59" s="68"/>
    </row>
    <row r="60" ht="12.75" customHeight="1">
      <c r="Q60" s="68"/>
    </row>
    <row r="61" ht="12.75" customHeight="1">
      <c r="Q61" s="68"/>
    </row>
    <row r="62" ht="12.75" customHeight="1">
      <c r="Q62" s="68"/>
    </row>
    <row r="63" ht="12.75" customHeight="1">
      <c r="Q63" s="68"/>
    </row>
    <row r="64" ht="12.75" customHeight="1">
      <c r="Q64" s="68"/>
    </row>
    <row r="65" ht="12.75" customHeight="1">
      <c r="Q65" s="68"/>
    </row>
    <row r="66" ht="12.75" customHeight="1">
      <c r="Q66" s="68"/>
    </row>
    <row r="67" ht="12.75" customHeight="1">
      <c r="Q67" s="68"/>
    </row>
    <row r="68" ht="12.75" customHeight="1">
      <c r="Q68" s="68"/>
    </row>
    <row r="69" ht="12.75" customHeight="1">
      <c r="Q69" s="68"/>
    </row>
    <row r="70" ht="12.75" customHeight="1">
      <c r="Q70" s="68"/>
    </row>
    <row r="71" ht="12.75" customHeight="1">
      <c r="Q71" s="68"/>
    </row>
    <row r="72" ht="12.75" customHeight="1">
      <c r="Q72" s="68"/>
    </row>
    <row r="73" ht="12.75" customHeight="1">
      <c r="Q73" s="68"/>
    </row>
    <row r="74" ht="12.75" customHeight="1">
      <c r="Q74" s="68"/>
    </row>
    <row r="75" ht="12.75" customHeight="1">
      <c r="Q75" s="68"/>
    </row>
    <row r="76" ht="12.75" customHeight="1">
      <c r="Q76" s="68"/>
    </row>
    <row r="77" ht="12.75" customHeight="1">
      <c r="Q77" s="68"/>
    </row>
    <row r="78" ht="12.75" customHeight="1">
      <c r="Q78" s="68"/>
    </row>
    <row r="79" ht="12.75" customHeight="1">
      <c r="Q79" s="68"/>
    </row>
    <row r="80" ht="12.75" customHeight="1">
      <c r="Q80" s="68"/>
    </row>
    <row r="81" ht="12.75" customHeight="1">
      <c r="Q81" s="68"/>
    </row>
    <row r="82" ht="12.75" customHeight="1">
      <c r="Q82" s="68"/>
    </row>
    <row r="83" ht="12.75" customHeight="1">
      <c r="Q83" s="68"/>
    </row>
    <row r="84" ht="12.75" customHeight="1">
      <c r="Q84" s="68"/>
    </row>
    <row r="85" ht="12.75" customHeight="1">
      <c r="Q85" s="68"/>
    </row>
    <row r="86" ht="12.75" customHeight="1">
      <c r="Q86" s="68"/>
    </row>
    <row r="87" ht="12.75" customHeight="1">
      <c r="Q87" s="68"/>
    </row>
    <row r="88" ht="12.75" customHeight="1">
      <c r="Q88" s="68"/>
    </row>
    <row r="89" ht="12.75" customHeight="1">
      <c r="Q89" s="68"/>
    </row>
    <row r="90" ht="12.75" customHeight="1">
      <c r="Q90" s="68"/>
    </row>
    <row r="91" ht="12.75" customHeight="1">
      <c r="Q91" s="68"/>
    </row>
    <row r="92" ht="12.75" customHeight="1">
      <c r="Q92" s="68"/>
    </row>
    <row r="93" ht="12.75" customHeight="1">
      <c r="Q93" s="68"/>
    </row>
    <row r="94" ht="12.75" customHeight="1">
      <c r="Q94" s="68"/>
    </row>
    <row r="95" ht="12.75" customHeight="1">
      <c r="Q95" s="68"/>
    </row>
    <row r="96" ht="12.75" customHeight="1">
      <c r="Q96" s="68"/>
    </row>
    <row r="97" ht="12.75" customHeight="1">
      <c r="Q97" s="68"/>
    </row>
    <row r="98" ht="12.75" customHeight="1">
      <c r="Q98" s="68"/>
    </row>
    <row r="99" ht="12.75" customHeight="1">
      <c r="Q99" s="68"/>
    </row>
    <row r="100" ht="12.75" customHeight="1">
      <c r="Q100" s="68"/>
    </row>
    <row r="101" ht="12.75" customHeight="1">
      <c r="Q101" s="68"/>
    </row>
    <row r="102" ht="12.75" customHeight="1">
      <c r="Q102" s="68"/>
    </row>
    <row r="103" ht="12.75" customHeight="1">
      <c r="Q103" s="68"/>
    </row>
    <row r="104" ht="12.75" customHeight="1">
      <c r="Q104" s="68"/>
    </row>
    <row r="105" ht="12.75" customHeight="1">
      <c r="Q105" s="68"/>
    </row>
    <row r="106" ht="12.75" customHeight="1">
      <c r="Q106" s="68"/>
    </row>
    <row r="107" ht="12.75" customHeight="1">
      <c r="Q107" s="68"/>
    </row>
    <row r="108" ht="12.75" customHeight="1">
      <c r="Q108" s="68"/>
    </row>
    <row r="109" ht="12.75" customHeight="1">
      <c r="Q109" s="68"/>
    </row>
    <row r="110" ht="12.75" customHeight="1">
      <c r="Q110" s="68"/>
    </row>
    <row r="111" ht="12.75" customHeight="1">
      <c r="Q111" s="68"/>
    </row>
    <row r="112" ht="12.75" customHeight="1">
      <c r="Q112" s="68"/>
    </row>
    <row r="113" ht="12.75" customHeight="1">
      <c r="Q113" s="68"/>
    </row>
    <row r="114" ht="12.75" customHeight="1">
      <c r="Q114" s="68"/>
    </row>
    <row r="115" ht="12.75" customHeight="1">
      <c r="Q115" s="68"/>
    </row>
    <row r="116" ht="12.75" customHeight="1">
      <c r="Q116" s="68"/>
    </row>
    <row r="117" ht="12.75" customHeight="1">
      <c r="Q117" s="68"/>
    </row>
    <row r="118" ht="12.75" customHeight="1">
      <c r="Q118" s="68"/>
    </row>
    <row r="119" ht="12.75" customHeight="1">
      <c r="Q119" s="68"/>
    </row>
    <row r="120" ht="12.75" customHeight="1">
      <c r="Q120" s="68"/>
    </row>
    <row r="121" ht="12.75" customHeight="1">
      <c r="Q121" s="68"/>
    </row>
    <row r="122" ht="12.75" customHeight="1">
      <c r="Q122" s="68"/>
    </row>
    <row r="123" ht="12.75" customHeight="1">
      <c r="Q123" s="68"/>
    </row>
    <row r="124" ht="12.75" customHeight="1">
      <c r="Q124" s="68"/>
    </row>
    <row r="125" ht="12.75" customHeight="1">
      <c r="Q125" s="68"/>
    </row>
    <row r="126" ht="12.75" customHeight="1">
      <c r="Q126" s="68"/>
    </row>
    <row r="127" ht="12.75" customHeight="1">
      <c r="Q127" s="68"/>
    </row>
    <row r="128" ht="12.75" customHeight="1">
      <c r="Q128" s="68"/>
    </row>
    <row r="129" ht="12.75" customHeight="1">
      <c r="Q129" s="68"/>
    </row>
    <row r="130" ht="12.75" customHeight="1">
      <c r="Q130" s="68"/>
    </row>
    <row r="131" ht="12.75" customHeight="1">
      <c r="Q131" s="68"/>
    </row>
    <row r="132" ht="12.75" customHeight="1">
      <c r="Q132" s="68"/>
    </row>
    <row r="133" ht="12.75" customHeight="1">
      <c r="Q133" s="68"/>
    </row>
    <row r="134" ht="12.75" customHeight="1">
      <c r="Q134" s="68"/>
    </row>
    <row r="135" ht="12.75" customHeight="1">
      <c r="Q135" s="68"/>
    </row>
    <row r="136" ht="12.75" customHeight="1">
      <c r="Q136" s="68"/>
    </row>
    <row r="137" ht="12.75" customHeight="1">
      <c r="Q137" s="68"/>
    </row>
    <row r="138" ht="12.75" customHeight="1">
      <c r="Q138" s="68"/>
    </row>
    <row r="139" ht="12.75" customHeight="1">
      <c r="Q139" s="68"/>
    </row>
    <row r="140" ht="12.75" customHeight="1">
      <c r="Q140" s="68"/>
    </row>
    <row r="141" ht="12.75" customHeight="1">
      <c r="Q141" s="68"/>
    </row>
    <row r="142" ht="12.75" customHeight="1">
      <c r="Q142" s="68"/>
    </row>
    <row r="143" ht="12.75" customHeight="1">
      <c r="Q143" s="68"/>
    </row>
    <row r="144" ht="12.75" customHeight="1">
      <c r="Q144" s="68"/>
    </row>
    <row r="145" ht="12.75" customHeight="1">
      <c r="Q145" s="68"/>
    </row>
    <row r="146" ht="12.75" customHeight="1">
      <c r="Q146" s="68"/>
    </row>
    <row r="147" ht="12.75" customHeight="1">
      <c r="Q147" s="68"/>
    </row>
    <row r="148" ht="12.75" customHeight="1">
      <c r="Q148" s="68"/>
    </row>
    <row r="149" ht="12.75" customHeight="1">
      <c r="Q149" s="68"/>
    </row>
    <row r="150" ht="12.75" customHeight="1">
      <c r="Q150" s="68"/>
    </row>
    <row r="151" ht="12.75" customHeight="1">
      <c r="Q151" s="68"/>
    </row>
    <row r="152" ht="12.75" customHeight="1">
      <c r="Q152" s="68"/>
    </row>
    <row r="153" ht="12.75" customHeight="1">
      <c r="Q153" s="68"/>
    </row>
    <row r="154" ht="12.75" customHeight="1">
      <c r="Q154" s="68"/>
    </row>
    <row r="155" ht="12.75" customHeight="1">
      <c r="Q155" s="68"/>
    </row>
    <row r="156" ht="12.75" customHeight="1">
      <c r="Q156" s="68"/>
    </row>
    <row r="157" ht="12.75" customHeight="1">
      <c r="Q157" s="68"/>
    </row>
    <row r="158" ht="12.75" customHeight="1">
      <c r="Q158" s="68"/>
    </row>
    <row r="159" ht="12.75" customHeight="1">
      <c r="Q159" s="68"/>
    </row>
    <row r="160" ht="12.75" customHeight="1">
      <c r="Q160" s="68"/>
    </row>
    <row r="161" ht="12.75" customHeight="1">
      <c r="Q161" s="68"/>
    </row>
    <row r="162" ht="12.75" customHeight="1">
      <c r="Q162" s="68"/>
    </row>
    <row r="163" ht="12.75" customHeight="1">
      <c r="Q163" s="68"/>
    </row>
    <row r="164" ht="12.75" customHeight="1">
      <c r="Q164" s="68"/>
    </row>
    <row r="165" ht="12.75" customHeight="1">
      <c r="Q165" s="68"/>
    </row>
    <row r="166" ht="12.75" customHeight="1">
      <c r="Q166" s="68"/>
    </row>
    <row r="167" ht="12.75" customHeight="1">
      <c r="Q167" s="68"/>
    </row>
    <row r="168" ht="12.75" customHeight="1">
      <c r="Q168" s="68"/>
    </row>
    <row r="169" ht="12.75" customHeight="1">
      <c r="Q169" s="68"/>
    </row>
    <row r="170" ht="12.75" customHeight="1">
      <c r="Q170" s="68"/>
    </row>
    <row r="171" ht="12.75" customHeight="1">
      <c r="Q171" s="68"/>
    </row>
    <row r="172" ht="12.75" customHeight="1">
      <c r="Q172" s="68"/>
    </row>
    <row r="173" ht="12.75" customHeight="1">
      <c r="Q173" s="68"/>
    </row>
    <row r="174" ht="12.75" customHeight="1">
      <c r="Q174" s="68"/>
    </row>
    <row r="175" ht="12.75" customHeight="1">
      <c r="Q175" s="68"/>
    </row>
    <row r="176" ht="12.75" customHeight="1">
      <c r="Q176" s="68"/>
    </row>
    <row r="177" ht="12.75" customHeight="1">
      <c r="Q177" s="68"/>
    </row>
    <row r="178" ht="12.75" customHeight="1">
      <c r="Q178" s="68"/>
    </row>
    <row r="179" ht="12.75" customHeight="1">
      <c r="Q179" s="68"/>
    </row>
    <row r="180" ht="12.75" customHeight="1">
      <c r="Q180" s="68"/>
    </row>
    <row r="181" ht="12.75" customHeight="1">
      <c r="Q181" s="68"/>
    </row>
    <row r="182" ht="12.75" customHeight="1">
      <c r="Q182" s="68"/>
    </row>
    <row r="183" ht="12.75" customHeight="1">
      <c r="Q183" s="68"/>
    </row>
    <row r="184" ht="12.75" customHeight="1">
      <c r="Q184" s="68"/>
    </row>
    <row r="185" ht="12.75" customHeight="1">
      <c r="Q185" s="68"/>
    </row>
    <row r="186" ht="12.75" customHeight="1">
      <c r="Q186" s="68"/>
    </row>
    <row r="187" ht="12.75" customHeight="1">
      <c r="Q187" s="68"/>
    </row>
    <row r="188" ht="12.75" customHeight="1">
      <c r="Q188" s="68"/>
    </row>
    <row r="189" ht="12.75" customHeight="1">
      <c r="Q189" s="68"/>
    </row>
    <row r="190" ht="12.75" customHeight="1">
      <c r="Q190" s="68"/>
    </row>
    <row r="191" ht="12.75" customHeight="1">
      <c r="Q191" s="68"/>
    </row>
    <row r="192" ht="12.75" customHeight="1">
      <c r="Q192" s="68"/>
    </row>
    <row r="193" ht="12.75" customHeight="1">
      <c r="Q193" s="68"/>
    </row>
    <row r="194" ht="12.75" customHeight="1">
      <c r="Q194" s="68"/>
    </row>
    <row r="195" ht="12.75" customHeight="1">
      <c r="Q195" s="68"/>
    </row>
    <row r="196" ht="12.75" customHeight="1">
      <c r="Q196" s="68"/>
    </row>
    <row r="197" ht="12.75" customHeight="1">
      <c r="Q197" s="68"/>
    </row>
    <row r="198" ht="12.75" customHeight="1">
      <c r="Q198" s="68"/>
    </row>
    <row r="199" ht="12.75" customHeight="1">
      <c r="Q199" s="68"/>
    </row>
    <row r="200" ht="12.75" customHeight="1">
      <c r="Q200" s="68"/>
    </row>
    <row r="201" ht="12.75" customHeight="1">
      <c r="Q201" s="68"/>
    </row>
    <row r="202" ht="12.75" customHeight="1">
      <c r="Q202" s="68"/>
    </row>
    <row r="203" ht="12.75" customHeight="1">
      <c r="Q203" s="68"/>
    </row>
    <row r="204" ht="12.75" customHeight="1">
      <c r="Q204" s="68"/>
    </row>
    <row r="205" ht="12.75" customHeight="1">
      <c r="Q205" s="68"/>
    </row>
    <row r="206" ht="12.75" customHeight="1">
      <c r="Q206" s="68"/>
    </row>
    <row r="207" ht="12.75" customHeight="1">
      <c r="Q207" s="68"/>
    </row>
    <row r="208" ht="12.75" customHeight="1">
      <c r="Q208" s="68"/>
    </row>
    <row r="209" ht="12.75" customHeight="1">
      <c r="Q209" s="68"/>
    </row>
    <row r="210" ht="12.75" customHeight="1">
      <c r="Q210" s="68"/>
    </row>
    <row r="211" ht="12.75" customHeight="1">
      <c r="Q211" s="68"/>
    </row>
    <row r="212" ht="12.75" customHeight="1">
      <c r="Q212" s="68"/>
    </row>
    <row r="213" ht="12.75" customHeight="1">
      <c r="Q213" s="68"/>
    </row>
    <row r="214" ht="12.75" customHeight="1">
      <c r="Q214" s="68"/>
    </row>
    <row r="215" ht="12.75" customHeight="1">
      <c r="Q215" s="68"/>
    </row>
    <row r="216" ht="12.75" customHeight="1">
      <c r="Q216" s="68"/>
    </row>
    <row r="217" ht="12.75" customHeight="1">
      <c r="Q217" s="68"/>
    </row>
    <row r="218" ht="12.75" customHeight="1">
      <c r="Q218" s="68"/>
    </row>
    <row r="219" ht="12.75" customHeight="1">
      <c r="Q219" s="68"/>
    </row>
    <row r="220" ht="12.75" customHeight="1">
      <c r="Q220" s="68"/>
    </row>
    <row r="221" ht="12.75" customHeight="1">
      <c r="Q221" s="68"/>
    </row>
    <row r="222" ht="12.75" customHeight="1">
      <c r="Q222" s="68"/>
    </row>
    <row r="223" ht="12.75" customHeight="1">
      <c r="Q223" s="68"/>
    </row>
    <row r="224" ht="12.75" customHeight="1">
      <c r="Q224" s="68"/>
    </row>
    <row r="225" ht="12.75" customHeight="1">
      <c r="Q225" s="68"/>
    </row>
    <row r="226" ht="12.75" customHeight="1">
      <c r="Q226" s="68"/>
    </row>
    <row r="227" ht="12.75" customHeight="1">
      <c r="Q227" s="68"/>
    </row>
    <row r="228" ht="12.75" customHeight="1">
      <c r="Q228" s="68"/>
    </row>
    <row r="229" ht="12.75" customHeight="1">
      <c r="Q229" s="68"/>
    </row>
    <row r="230" ht="12.75" customHeight="1">
      <c r="Q230" s="68"/>
    </row>
    <row r="231" ht="12.75" customHeight="1">
      <c r="Q231" s="68"/>
    </row>
    <row r="232" ht="12.75" customHeight="1">
      <c r="Q232" s="68"/>
    </row>
    <row r="233" ht="12.75" customHeight="1">
      <c r="Q233" s="68"/>
    </row>
    <row r="234" ht="12.75" customHeight="1">
      <c r="Q234" s="68"/>
    </row>
    <row r="235" ht="12.75" customHeight="1">
      <c r="Q235" s="68"/>
    </row>
    <row r="236" ht="12.75" customHeight="1">
      <c r="Q236" s="68"/>
    </row>
    <row r="237" ht="12.75" customHeight="1">
      <c r="Q237" s="68"/>
    </row>
    <row r="238" ht="12.75" customHeight="1">
      <c r="Q238" s="68"/>
    </row>
    <row r="239" ht="12.75" customHeight="1">
      <c r="Q239" s="68"/>
    </row>
    <row r="240" ht="12.75" customHeight="1">
      <c r="Q240" s="68"/>
    </row>
    <row r="241" ht="12.75" customHeight="1">
      <c r="Q241" s="68"/>
    </row>
    <row r="242" ht="12.75" customHeight="1">
      <c r="Q242" s="68"/>
    </row>
    <row r="243" ht="12.75" customHeight="1">
      <c r="Q243" s="68"/>
    </row>
    <row r="244" ht="12.75" customHeight="1">
      <c r="Q244" s="68"/>
    </row>
    <row r="245" ht="12.75" customHeight="1">
      <c r="Q245" s="68"/>
    </row>
    <row r="246" ht="12.75" customHeight="1">
      <c r="Q246" s="68"/>
    </row>
    <row r="247" ht="12.75" customHeight="1">
      <c r="Q247" s="68"/>
    </row>
    <row r="248" ht="12.75" customHeight="1">
      <c r="Q248" s="68"/>
    </row>
    <row r="249" ht="12.75" customHeight="1">
      <c r="Q249" s="68"/>
    </row>
    <row r="250" ht="12.75" customHeight="1">
      <c r="Q250" s="68"/>
    </row>
    <row r="251" ht="12.75" customHeight="1">
      <c r="Q251" s="68"/>
    </row>
    <row r="252" ht="12.75" customHeight="1">
      <c r="Q252" s="68"/>
    </row>
    <row r="253" ht="12.75" customHeight="1">
      <c r="Q253" s="68"/>
    </row>
    <row r="254" ht="12.75" customHeight="1">
      <c r="Q254" s="68"/>
    </row>
    <row r="255" ht="12.75" customHeight="1">
      <c r="Q255" s="68"/>
    </row>
    <row r="256" ht="12.75" customHeight="1">
      <c r="Q256" s="68"/>
    </row>
    <row r="257" ht="12.75" customHeight="1">
      <c r="Q257" s="68"/>
    </row>
    <row r="258" ht="12.75" customHeight="1">
      <c r="Q258" s="68"/>
    </row>
    <row r="259" ht="12.75" customHeight="1">
      <c r="Q259" s="68"/>
    </row>
    <row r="260" ht="12.75" customHeight="1">
      <c r="Q260" s="68"/>
    </row>
    <row r="261" ht="12.75" customHeight="1">
      <c r="Q261" s="68"/>
    </row>
    <row r="262" ht="12.75" customHeight="1">
      <c r="Q262" s="68"/>
    </row>
    <row r="263" ht="12.75" customHeight="1">
      <c r="Q263" s="68"/>
    </row>
    <row r="264" ht="12.75" customHeight="1">
      <c r="Q264" s="68"/>
    </row>
    <row r="265" ht="12.75" customHeight="1">
      <c r="Q265" s="68"/>
    </row>
    <row r="266" ht="12.75" customHeight="1">
      <c r="Q266" s="68"/>
    </row>
    <row r="267" ht="12.75" customHeight="1">
      <c r="Q267" s="68"/>
    </row>
    <row r="268" ht="12.75" customHeight="1">
      <c r="Q268" s="68"/>
    </row>
    <row r="269" ht="12.75" customHeight="1">
      <c r="Q269" s="68"/>
    </row>
    <row r="270" ht="12.75" customHeight="1">
      <c r="Q270" s="68"/>
    </row>
    <row r="271" ht="12.75" customHeight="1">
      <c r="Q271" s="68"/>
    </row>
    <row r="272" ht="12.75" customHeight="1">
      <c r="Q272" s="68"/>
    </row>
    <row r="273" ht="12.75" customHeight="1">
      <c r="Q273" s="68"/>
    </row>
    <row r="274" ht="12.75" customHeight="1">
      <c r="Q274" s="68"/>
    </row>
    <row r="275" ht="12.75" customHeight="1">
      <c r="Q275" s="68"/>
    </row>
    <row r="276" ht="12.75" customHeight="1">
      <c r="Q276" s="68"/>
    </row>
    <row r="277" ht="12.75" customHeight="1">
      <c r="Q277" s="68"/>
    </row>
    <row r="278" ht="12.75" customHeight="1">
      <c r="Q278" s="68"/>
    </row>
    <row r="279" ht="12.75" customHeight="1">
      <c r="Q279" s="68"/>
    </row>
    <row r="280" ht="12.75" customHeight="1">
      <c r="Q280" s="68"/>
    </row>
    <row r="281" ht="12.75" customHeight="1">
      <c r="Q281" s="68"/>
    </row>
    <row r="282" ht="12.75" customHeight="1">
      <c r="Q282" s="68"/>
    </row>
    <row r="283" ht="12.75" customHeight="1">
      <c r="Q283" s="68"/>
    </row>
    <row r="284" ht="12.75" customHeight="1">
      <c r="Q284" s="68"/>
    </row>
    <row r="285" ht="12.75" customHeight="1">
      <c r="Q285" s="68"/>
    </row>
    <row r="286" ht="12.75" customHeight="1">
      <c r="Q286" s="68"/>
    </row>
    <row r="287" ht="12.75" customHeight="1">
      <c r="Q287" s="68"/>
    </row>
    <row r="288" ht="12.75" customHeight="1">
      <c r="Q288" s="68"/>
    </row>
    <row r="289" ht="12.75" customHeight="1">
      <c r="Q289" s="68"/>
    </row>
    <row r="290" ht="12.75" customHeight="1">
      <c r="Q290" s="68"/>
    </row>
    <row r="291" ht="12.75" customHeight="1">
      <c r="Q291" s="68"/>
    </row>
    <row r="292" ht="12.75" customHeight="1">
      <c r="Q292" s="68"/>
    </row>
    <row r="293" ht="12.75" customHeight="1">
      <c r="Q293" s="68"/>
    </row>
    <row r="294" ht="12.75" customHeight="1">
      <c r="Q294" s="68"/>
    </row>
    <row r="295" ht="12.75" customHeight="1">
      <c r="Q295" s="68"/>
    </row>
    <row r="296" ht="12.75" customHeight="1">
      <c r="Q296" s="68"/>
    </row>
    <row r="297" ht="12.75" customHeight="1">
      <c r="Q297" s="68"/>
    </row>
    <row r="298" ht="12.75" customHeight="1">
      <c r="Q298" s="68"/>
    </row>
    <row r="299" ht="12.75" customHeight="1">
      <c r="Q299" s="68"/>
    </row>
    <row r="300" ht="12.75" customHeight="1">
      <c r="Q300" s="68"/>
    </row>
    <row r="301" ht="12.75" customHeight="1">
      <c r="Q301" s="68"/>
    </row>
    <row r="302" ht="12.75" customHeight="1">
      <c r="Q302" s="68"/>
    </row>
    <row r="303" ht="12.75" customHeight="1">
      <c r="Q303" s="68"/>
    </row>
    <row r="304" ht="12.75" customHeight="1">
      <c r="Q304" s="68"/>
    </row>
    <row r="305" ht="12.75" customHeight="1">
      <c r="Q305" s="68"/>
    </row>
    <row r="306" ht="12.75" customHeight="1">
      <c r="Q306" s="68"/>
    </row>
    <row r="307" ht="12.75" customHeight="1">
      <c r="Q307" s="68"/>
    </row>
    <row r="308" ht="12.75" customHeight="1">
      <c r="Q308" s="68"/>
    </row>
    <row r="309" ht="12.75" customHeight="1">
      <c r="Q309" s="68"/>
    </row>
    <row r="310" ht="12.75" customHeight="1">
      <c r="Q310" s="68"/>
    </row>
    <row r="311" ht="12.75" customHeight="1">
      <c r="Q311" s="68"/>
    </row>
    <row r="312" ht="12.75" customHeight="1">
      <c r="Q312" s="68"/>
    </row>
    <row r="313" ht="12.75" customHeight="1">
      <c r="Q313" s="68"/>
    </row>
    <row r="314" ht="12.75" customHeight="1">
      <c r="Q314" s="68"/>
    </row>
    <row r="315" ht="12.75" customHeight="1">
      <c r="Q315" s="68"/>
    </row>
    <row r="316" ht="12.75" customHeight="1">
      <c r="Q316" s="68"/>
    </row>
    <row r="317" ht="12.75" customHeight="1">
      <c r="Q317" s="68"/>
    </row>
    <row r="318" ht="12.75" customHeight="1">
      <c r="Q318" s="68"/>
    </row>
    <row r="319" ht="12.75" customHeight="1">
      <c r="Q319" s="68"/>
    </row>
    <row r="320" ht="12.75" customHeight="1">
      <c r="Q320" s="68"/>
    </row>
    <row r="321" ht="12.75" customHeight="1">
      <c r="Q321" s="68"/>
    </row>
    <row r="322" ht="12.75" customHeight="1">
      <c r="Q322" s="68"/>
    </row>
    <row r="323" ht="12.75" customHeight="1">
      <c r="Q323" s="68"/>
    </row>
    <row r="324" ht="12.75" customHeight="1">
      <c r="Q324" s="68"/>
    </row>
    <row r="325" ht="12.75" customHeight="1">
      <c r="Q325" s="68"/>
    </row>
    <row r="326" ht="12.75" customHeight="1">
      <c r="Q326" s="68"/>
    </row>
    <row r="327" ht="12.75" customHeight="1">
      <c r="Q327" s="68"/>
    </row>
    <row r="328" ht="12.75" customHeight="1">
      <c r="Q328" s="68"/>
    </row>
    <row r="329" ht="12.75" customHeight="1">
      <c r="Q329" s="68"/>
    </row>
    <row r="330" ht="12.75" customHeight="1">
      <c r="Q330" s="68"/>
    </row>
    <row r="331" ht="12.75" customHeight="1">
      <c r="Q331" s="68"/>
    </row>
    <row r="332" ht="12.75" customHeight="1">
      <c r="Q332" s="68"/>
    </row>
    <row r="333" ht="12.75" customHeight="1">
      <c r="Q333" s="68"/>
    </row>
    <row r="334" ht="12.75" customHeight="1">
      <c r="Q334" s="68"/>
    </row>
    <row r="335" ht="12.75" customHeight="1">
      <c r="Q335" s="68"/>
    </row>
    <row r="336" ht="12.75" customHeight="1">
      <c r="Q336" s="68"/>
    </row>
    <row r="337" ht="12.75" customHeight="1">
      <c r="Q337" s="68"/>
    </row>
    <row r="338" ht="12.75" customHeight="1">
      <c r="Q338" s="68"/>
    </row>
    <row r="339" ht="12.75" customHeight="1">
      <c r="Q339" s="68"/>
    </row>
    <row r="340" ht="12.75" customHeight="1">
      <c r="Q340" s="68"/>
    </row>
    <row r="341" ht="12.75" customHeight="1">
      <c r="Q341" s="68"/>
    </row>
    <row r="342" ht="12.75" customHeight="1">
      <c r="Q342" s="68"/>
    </row>
    <row r="343" ht="12.75" customHeight="1">
      <c r="Q343" s="68"/>
    </row>
    <row r="344" ht="12.75" customHeight="1">
      <c r="Q344" s="68"/>
    </row>
    <row r="345" ht="12.75" customHeight="1">
      <c r="Q345" s="68"/>
    </row>
    <row r="346" ht="12.75" customHeight="1">
      <c r="Q346" s="68"/>
    </row>
    <row r="347" ht="12.75" customHeight="1">
      <c r="Q347" s="68"/>
    </row>
    <row r="348" ht="12.75" customHeight="1">
      <c r="Q348" s="68"/>
    </row>
    <row r="349" ht="12.75" customHeight="1">
      <c r="Q349" s="68"/>
    </row>
    <row r="350" ht="12.75" customHeight="1">
      <c r="Q350" s="68"/>
    </row>
    <row r="351" ht="12.75" customHeight="1">
      <c r="Q351" s="68"/>
    </row>
    <row r="352" ht="12.75" customHeight="1">
      <c r="Q352" s="68"/>
    </row>
    <row r="353" ht="12.75" customHeight="1">
      <c r="Q353" s="68"/>
    </row>
    <row r="354" ht="12.75" customHeight="1">
      <c r="Q354" s="68"/>
    </row>
    <row r="355" ht="12.75" customHeight="1">
      <c r="Q355" s="68"/>
    </row>
    <row r="356" ht="12.75" customHeight="1">
      <c r="Q356" s="68"/>
    </row>
    <row r="357" ht="12.75" customHeight="1">
      <c r="Q357" s="68"/>
    </row>
    <row r="358" ht="12.75" customHeight="1">
      <c r="Q358" s="68"/>
    </row>
    <row r="359" ht="12.75" customHeight="1">
      <c r="Q359" s="68"/>
    </row>
    <row r="360" ht="12.75" customHeight="1">
      <c r="Q360" s="68"/>
    </row>
    <row r="361" ht="12.75" customHeight="1">
      <c r="Q361" s="68"/>
    </row>
    <row r="362" ht="12.75" customHeight="1">
      <c r="Q362" s="68"/>
    </row>
    <row r="363" ht="12.75" customHeight="1">
      <c r="Q363" s="68"/>
    </row>
    <row r="364" ht="12.75" customHeight="1">
      <c r="Q364" s="68"/>
    </row>
    <row r="365" ht="12.75" customHeight="1">
      <c r="Q365" s="68"/>
    </row>
    <row r="366" ht="12.75" customHeight="1">
      <c r="Q366" s="68"/>
    </row>
    <row r="367" ht="12.75" customHeight="1">
      <c r="Q367" s="68"/>
    </row>
    <row r="368" ht="12.75" customHeight="1">
      <c r="Q368" s="68"/>
    </row>
    <row r="369" ht="12.75" customHeight="1">
      <c r="Q369" s="68"/>
    </row>
    <row r="370" ht="12.75" customHeight="1">
      <c r="Q370" s="68"/>
    </row>
    <row r="371" ht="12.75" customHeight="1">
      <c r="Q371" s="68"/>
    </row>
    <row r="372" ht="12.75" customHeight="1">
      <c r="Q372" s="68"/>
    </row>
    <row r="373" ht="12.75" customHeight="1">
      <c r="Q373" s="68"/>
    </row>
    <row r="374" ht="12.75" customHeight="1">
      <c r="Q374" s="68"/>
    </row>
    <row r="375" ht="12.75" customHeight="1">
      <c r="Q375" s="68"/>
    </row>
    <row r="376" ht="12.75" customHeight="1">
      <c r="Q376" s="68"/>
    </row>
    <row r="377" ht="12.75" customHeight="1">
      <c r="Q377" s="68"/>
    </row>
    <row r="378" ht="12.75" customHeight="1">
      <c r="Q378" s="68"/>
    </row>
    <row r="379" ht="12.75" customHeight="1">
      <c r="Q379" s="68"/>
    </row>
    <row r="380" ht="12.75" customHeight="1">
      <c r="Q380" s="68"/>
    </row>
    <row r="381" ht="12.75" customHeight="1">
      <c r="Q381" s="68"/>
    </row>
    <row r="382" ht="12.75" customHeight="1">
      <c r="Q382" s="68"/>
    </row>
    <row r="383" ht="12.75" customHeight="1">
      <c r="Q383" s="68"/>
    </row>
    <row r="384" ht="12.75" customHeight="1">
      <c r="Q384" s="68"/>
    </row>
    <row r="385" ht="12.75" customHeight="1">
      <c r="Q385" s="68"/>
    </row>
    <row r="386" ht="12.75" customHeight="1">
      <c r="Q386" s="68"/>
    </row>
    <row r="387" ht="12.75" customHeight="1">
      <c r="Q387" s="68"/>
    </row>
    <row r="388" ht="12.75" customHeight="1">
      <c r="Q388" s="68"/>
    </row>
    <row r="389" ht="12.75" customHeight="1">
      <c r="Q389" s="68"/>
    </row>
    <row r="390" ht="12.75" customHeight="1">
      <c r="Q390" s="68"/>
    </row>
    <row r="391" ht="12.75" customHeight="1">
      <c r="Q391" s="68"/>
    </row>
    <row r="392" ht="12.75" customHeight="1">
      <c r="Q392" s="68"/>
    </row>
    <row r="393" ht="12.75" customHeight="1">
      <c r="Q393" s="68"/>
    </row>
    <row r="394" ht="12.75" customHeight="1">
      <c r="Q394" s="68"/>
    </row>
    <row r="395" ht="12.75" customHeight="1">
      <c r="Q395" s="68"/>
    </row>
    <row r="396" ht="12.75" customHeight="1">
      <c r="Q396" s="68"/>
    </row>
    <row r="397" ht="12.75" customHeight="1">
      <c r="Q397" s="68"/>
    </row>
    <row r="398" ht="12.75" customHeight="1">
      <c r="Q398" s="68"/>
    </row>
    <row r="399" ht="12.75" customHeight="1">
      <c r="Q399" s="68"/>
    </row>
    <row r="400" ht="12.75" customHeight="1">
      <c r="Q400" s="68"/>
    </row>
    <row r="401" ht="12.75" customHeight="1">
      <c r="Q401" s="68"/>
    </row>
    <row r="402" ht="12.75" customHeight="1">
      <c r="Q402" s="68"/>
    </row>
    <row r="403" ht="12.75" customHeight="1">
      <c r="Q403" s="68"/>
    </row>
    <row r="404" ht="12.75" customHeight="1">
      <c r="Q404" s="68"/>
    </row>
    <row r="405" ht="12.75" customHeight="1">
      <c r="Q405" s="68"/>
    </row>
    <row r="406" ht="12.75" customHeight="1">
      <c r="Q406" s="68"/>
    </row>
    <row r="407" ht="12.75" customHeight="1">
      <c r="Q407" s="68"/>
    </row>
    <row r="408" ht="12.75" customHeight="1">
      <c r="Q408" s="68"/>
    </row>
    <row r="409" ht="12.75" customHeight="1">
      <c r="Q409" s="68"/>
    </row>
    <row r="410" ht="12.75" customHeight="1">
      <c r="Q410" s="68"/>
    </row>
    <row r="411" ht="12.75" customHeight="1">
      <c r="Q411" s="68"/>
    </row>
    <row r="412" ht="12.75" customHeight="1">
      <c r="Q412" s="68"/>
    </row>
    <row r="413" ht="12.75" customHeight="1">
      <c r="Q413" s="68"/>
    </row>
    <row r="414" ht="12.75" customHeight="1">
      <c r="Q414" s="68"/>
    </row>
    <row r="415" ht="12.75" customHeight="1">
      <c r="Q415" s="68"/>
    </row>
    <row r="416" ht="12.75" customHeight="1">
      <c r="Q416" s="68"/>
    </row>
    <row r="417" ht="12.75" customHeight="1">
      <c r="Q417" s="68"/>
    </row>
    <row r="418" ht="12.75" customHeight="1">
      <c r="Q418" s="68"/>
    </row>
    <row r="419" ht="12.75" customHeight="1">
      <c r="Q419" s="68"/>
    </row>
    <row r="420" ht="12.75" customHeight="1">
      <c r="Q420" s="68"/>
    </row>
    <row r="421" ht="12.75" customHeight="1">
      <c r="Q421" s="68"/>
    </row>
    <row r="422" ht="12.75" customHeight="1">
      <c r="Q422" s="68"/>
    </row>
    <row r="423" ht="12.75" customHeight="1">
      <c r="Q423" s="68"/>
    </row>
    <row r="424" ht="12.75" customHeight="1">
      <c r="Q424" s="68"/>
    </row>
    <row r="425" ht="12.75" customHeight="1">
      <c r="Q425" s="68"/>
    </row>
    <row r="426" ht="12.75" customHeight="1">
      <c r="Q426" s="68"/>
    </row>
    <row r="427" ht="12.75" customHeight="1">
      <c r="Q427" s="68"/>
    </row>
    <row r="428" ht="12.75" customHeight="1">
      <c r="Q428" s="68"/>
    </row>
    <row r="429" ht="12.75" customHeight="1">
      <c r="Q429" s="68"/>
    </row>
    <row r="430" ht="12.75" customHeight="1">
      <c r="Q430" s="68"/>
    </row>
    <row r="431" ht="12.75" customHeight="1">
      <c r="Q431" s="68"/>
    </row>
    <row r="432" ht="12.75" customHeight="1">
      <c r="Q432" s="68"/>
    </row>
    <row r="433" ht="12.75" customHeight="1">
      <c r="Q433" s="68"/>
    </row>
    <row r="434" ht="12.75" customHeight="1">
      <c r="Q434" s="68"/>
    </row>
    <row r="435" ht="12.75" customHeight="1">
      <c r="Q435" s="68"/>
    </row>
    <row r="436" ht="12.75" customHeight="1">
      <c r="Q436" s="68"/>
    </row>
    <row r="437" ht="12.75" customHeight="1">
      <c r="Q437" s="68"/>
    </row>
    <row r="438" ht="12.75" customHeight="1">
      <c r="Q438" s="68"/>
    </row>
    <row r="439" ht="12.75" customHeight="1">
      <c r="Q439" s="68"/>
    </row>
    <row r="440" ht="12.75" customHeight="1">
      <c r="Q440" s="68"/>
    </row>
    <row r="441" ht="12.75" customHeight="1">
      <c r="Q441" s="68"/>
    </row>
    <row r="442" ht="12.75" customHeight="1">
      <c r="Q442" s="68"/>
    </row>
    <row r="443" ht="12.75" customHeight="1">
      <c r="Q443" s="68"/>
    </row>
    <row r="444" ht="12.75" customHeight="1">
      <c r="Q444" s="68"/>
    </row>
    <row r="445" ht="12.75" customHeight="1">
      <c r="Q445" s="68"/>
    </row>
    <row r="446" ht="12.75" customHeight="1">
      <c r="Q446" s="68"/>
    </row>
    <row r="447" ht="12.75" customHeight="1">
      <c r="Q447" s="68"/>
    </row>
    <row r="448" ht="12.75" customHeight="1">
      <c r="Q448" s="68"/>
    </row>
    <row r="449" ht="12.75" customHeight="1">
      <c r="Q449" s="68"/>
    </row>
    <row r="450" ht="12.75" customHeight="1">
      <c r="Q450" s="68"/>
    </row>
    <row r="451" ht="12.75" customHeight="1">
      <c r="Q451" s="68"/>
    </row>
    <row r="452" ht="12.75" customHeight="1">
      <c r="Q452" s="68"/>
    </row>
    <row r="453" ht="12.75" customHeight="1">
      <c r="Q453" s="68"/>
    </row>
    <row r="454" ht="12.75" customHeight="1">
      <c r="Q454" s="68"/>
    </row>
    <row r="455" ht="12.75" customHeight="1">
      <c r="Q455" s="68"/>
    </row>
    <row r="456" ht="12.75" customHeight="1">
      <c r="Q456" s="68"/>
    </row>
    <row r="457" ht="12.75" customHeight="1">
      <c r="Q457" s="68"/>
    </row>
    <row r="458" ht="12.75" customHeight="1">
      <c r="Q458" s="68"/>
    </row>
    <row r="459" ht="12.75" customHeight="1">
      <c r="Q459" s="68"/>
    </row>
    <row r="460" ht="12.75" customHeight="1">
      <c r="Q460" s="68"/>
    </row>
    <row r="461" ht="12.75" customHeight="1">
      <c r="Q461" s="68"/>
    </row>
    <row r="462" ht="12.75" customHeight="1">
      <c r="Q462" s="68"/>
    </row>
    <row r="463" ht="12.75" customHeight="1">
      <c r="Q463" s="68"/>
    </row>
    <row r="464" ht="12.75" customHeight="1">
      <c r="Q464" s="68"/>
    </row>
    <row r="465" ht="12.75" customHeight="1">
      <c r="Q465" s="68"/>
    </row>
    <row r="466" ht="12.75" customHeight="1">
      <c r="Q466" s="68"/>
    </row>
    <row r="467" ht="12.75" customHeight="1">
      <c r="Q467" s="68"/>
    </row>
    <row r="468" ht="12.75" customHeight="1">
      <c r="Q468" s="68"/>
    </row>
    <row r="469" ht="12.75" customHeight="1">
      <c r="Q469" s="68"/>
    </row>
    <row r="470" ht="12.75" customHeight="1">
      <c r="Q470" s="68"/>
    </row>
    <row r="471" ht="12.75" customHeight="1">
      <c r="Q471" s="68"/>
    </row>
    <row r="472" ht="12.75" customHeight="1">
      <c r="Q472" s="68"/>
    </row>
    <row r="473" ht="12.75" customHeight="1">
      <c r="Q473" s="68"/>
    </row>
    <row r="474" ht="12.75" customHeight="1">
      <c r="Q474" s="68"/>
    </row>
    <row r="475" ht="12.75" customHeight="1">
      <c r="Q475" s="68"/>
    </row>
    <row r="476" ht="12.75" customHeight="1">
      <c r="Q476" s="68"/>
    </row>
    <row r="477" ht="12.75" customHeight="1">
      <c r="Q477" s="68"/>
    </row>
    <row r="478" ht="12.75" customHeight="1">
      <c r="Q478" s="68"/>
    </row>
    <row r="479" ht="12.75" customHeight="1">
      <c r="Q479" s="68"/>
    </row>
    <row r="480" ht="12.75" customHeight="1">
      <c r="Q480" s="68"/>
    </row>
    <row r="481" ht="12.75" customHeight="1">
      <c r="Q481" s="68"/>
    </row>
    <row r="482" ht="12.75" customHeight="1">
      <c r="Q482" s="68"/>
    </row>
    <row r="483" ht="12.75" customHeight="1">
      <c r="Q483" s="68"/>
    </row>
    <row r="484" ht="12.75" customHeight="1">
      <c r="Q484" s="68"/>
    </row>
    <row r="485" ht="12.75" customHeight="1">
      <c r="Q485" s="68"/>
    </row>
    <row r="486" ht="12.75" customHeight="1">
      <c r="Q486" s="68"/>
    </row>
    <row r="487" ht="12.75" customHeight="1">
      <c r="Q487" s="68"/>
    </row>
    <row r="488" ht="12.75" customHeight="1">
      <c r="Q488" s="68"/>
    </row>
    <row r="489" ht="12.75" customHeight="1">
      <c r="Q489" s="68"/>
    </row>
    <row r="490" ht="12.75" customHeight="1">
      <c r="Q490" s="68"/>
    </row>
    <row r="491" ht="12.75" customHeight="1">
      <c r="Q491" s="68"/>
    </row>
    <row r="492" ht="12.75" customHeight="1">
      <c r="Q492" s="68"/>
    </row>
    <row r="493" ht="12.75" customHeight="1">
      <c r="Q493" s="68"/>
    </row>
    <row r="494" ht="12.75" customHeight="1">
      <c r="Q494" s="68"/>
    </row>
    <row r="495" ht="12.75" customHeight="1">
      <c r="Q495" s="68"/>
    </row>
    <row r="496" ht="12.75" customHeight="1">
      <c r="Q496" s="68"/>
    </row>
    <row r="497" ht="12.75" customHeight="1">
      <c r="Q497" s="68"/>
    </row>
    <row r="498" ht="12.75" customHeight="1">
      <c r="Q498" s="68"/>
    </row>
    <row r="499" ht="12.75" customHeight="1">
      <c r="Q499" s="68"/>
    </row>
    <row r="500" ht="12.75" customHeight="1">
      <c r="Q500" s="68"/>
    </row>
    <row r="501" ht="12.75" customHeight="1">
      <c r="Q501" s="68"/>
    </row>
    <row r="502" ht="12.75" customHeight="1">
      <c r="Q502" s="68"/>
    </row>
    <row r="503" ht="12.75" customHeight="1">
      <c r="Q503" s="68"/>
    </row>
    <row r="504" ht="12.75" customHeight="1">
      <c r="Q504" s="68"/>
    </row>
    <row r="505" ht="12.75" customHeight="1">
      <c r="Q505" s="68"/>
    </row>
    <row r="506" ht="12.75" customHeight="1">
      <c r="Q506" s="68"/>
    </row>
    <row r="507" ht="12.75" customHeight="1">
      <c r="Q507" s="68"/>
    </row>
    <row r="508" ht="12.75" customHeight="1">
      <c r="Q508" s="68"/>
    </row>
    <row r="509" ht="12.75" customHeight="1">
      <c r="Q509" s="68"/>
    </row>
    <row r="510" ht="12.75" customHeight="1">
      <c r="Q510" s="68"/>
    </row>
    <row r="511" ht="12.75" customHeight="1">
      <c r="Q511" s="68"/>
    </row>
    <row r="512" ht="12.75" customHeight="1">
      <c r="Q512" s="68"/>
    </row>
    <row r="513" ht="12.75" customHeight="1">
      <c r="Q513" s="68"/>
    </row>
    <row r="514" ht="12.75" customHeight="1">
      <c r="Q514" s="68"/>
    </row>
    <row r="515" ht="12.75" customHeight="1">
      <c r="Q515" s="68"/>
    </row>
    <row r="516" ht="12.75" customHeight="1">
      <c r="Q516" s="68"/>
    </row>
    <row r="517" ht="12.75" customHeight="1">
      <c r="Q517" s="68"/>
    </row>
    <row r="518" ht="12.75" customHeight="1">
      <c r="Q518" s="68"/>
    </row>
    <row r="519" ht="12.75" customHeight="1">
      <c r="Q519" s="68"/>
    </row>
    <row r="520" ht="12.75" customHeight="1">
      <c r="Q520" s="68"/>
    </row>
    <row r="521" ht="12.75" customHeight="1">
      <c r="Q521" s="68"/>
    </row>
    <row r="522" ht="12.75" customHeight="1">
      <c r="Q522" s="68"/>
    </row>
    <row r="523" ht="12.75" customHeight="1">
      <c r="Q523" s="68"/>
    </row>
    <row r="524" ht="12.75" customHeight="1">
      <c r="Q524" s="68"/>
    </row>
    <row r="525" ht="12.75" customHeight="1">
      <c r="Q525" s="68"/>
    </row>
    <row r="526" ht="12.75" customHeight="1">
      <c r="Q526" s="68"/>
    </row>
    <row r="527" ht="12.75" customHeight="1">
      <c r="Q527" s="68"/>
    </row>
    <row r="528" ht="12.75" customHeight="1">
      <c r="Q528" s="68"/>
    </row>
    <row r="529" ht="12.75" customHeight="1">
      <c r="Q529" s="68"/>
    </row>
    <row r="530" ht="12.75" customHeight="1">
      <c r="Q530" s="68"/>
    </row>
    <row r="531" ht="12.75" customHeight="1">
      <c r="Q531" s="68"/>
    </row>
    <row r="532" ht="12.75" customHeight="1">
      <c r="Q532" s="68"/>
    </row>
    <row r="533" ht="12.75" customHeight="1">
      <c r="Q533" s="68"/>
    </row>
    <row r="534" ht="12.75" customHeight="1">
      <c r="Q534" s="68"/>
    </row>
    <row r="535" ht="12.75" customHeight="1">
      <c r="Q535" s="68"/>
    </row>
    <row r="536" ht="12.75" customHeight="1">
      <c r="Q536" s="68"/>
    </row>
    <row r="537" ht="12.75" customHeight="1">
      <c r="Q537" s="68"/>
    </row>
    <row r="538" ht="12.75" customHeight="1">
      <c r="Q538" s="68"/>
    </row>
    <row r="539" ht="12.75" customHeight="1">
      <c r="Q539" s="68"/>
    </row>
    <row r="540" ht="12.75" customHeight="1">
      <c r="Q540" s="68"/>
    </row>
    <row r="541" ht="12.75" customHeight="1">
      <c r="Q541" s="68"/>
    </row>
    <row r="542" ht="12.75" customHeight="1">
      <c r="Q542" s="68"/>
    </row>
    <row r="543" ht="12.75" customHeight="1">
      <c r="Q543" s="68"/>
    </row>
    <row r="544" ht="12.75" customHeight="1">
      <c r="Q544" s="68"/>
    </row>
    <row r="545" ht="12.75" customHeight="1">
      <c r="Q545" s="68"/>
    </row>
    <row r="546" ht="12.75" customHeight="1">
      <c r="Q546" s="68"/>
    </row>
    <row r="547" ht="12.75" customHeight="1">
      <c r="Q547" s="68"/>
    </row>
    <row r="548" ht="12.75" customHeight="1">
      <c r="Q548" s="68"/>
    </row>
    <row r="549" ht="12.75" customHeight="1">
      <c r="Q549" s="68"/>
    </row>
    <row r="550" ht="12.75" customHeight="1">
      <c r="Q550" s="68"/>
    </row>
    <row r="551" ht="12.75" customHeight="1">
      <c r="Q551" s="68"/>
    </row>
    <row r="552" ht="12.75" customHeight="1">
      <c r="Q552" s="68"/>
    </row>
    <row r="553" ht="12.75" customHeight="1">
      <c r="Q553" s="68"/>
    </row>
    <row r="554" ht="12.75" customHeight="1">
      <c r="Q554" s="68"/>
    </row>
    <row r="555" ht="12.75" customHeight="1">
      <c r="Q555" s="68"/>
    </row>
    <row r="556" ht="12.75" customHeight="1">
      <c r="Q556" s="68"/>
    </row>
    <row r="557" ht="12.75" customHeight="1">
      <c r="Q557" s="68"/>
    </row>
    <row r="558" ht="12.75" customHeight="1">
      <c r="Q558" s="68"/>
    </row>
    <row r="559" ht="12.75" customHeight="1">
      <c r="Q559" s="68"/>
    </row>
    <row r="560" ht="12.75" customHeight="1">
      <c r="Q560" s="68"/>
    </row>
    <row r="561" ht="12.75" customHeight="1">
      <c r="Q561" s="68"/>
    </row>
    <row r="562" ht="12.75" customHeight="1">
      <c r="Q562" s="68"/>
    </row>
    <row r="563" ht="12.75" customHeight="1">
      <c r="Q563" s="68"/>
    </row>
    <row r="564" ht="12.75" customHeight="1">
      <c r="Q564" s="68"/>
    </row>
    <row r="565" ht="12.75" customHeight="1">
      <c r="Q565" s="68"/>
    </row>
    <row r="566" ht="12.75" customHeight="1">
      <c r="Q566" s="68"/>
    </row>
    <row r="567" ht="12.75" customHeight="1">
      <c r="Q567" s="68"/>
    </row>
    <row r="568" ht="12.75" customHeight="1">
      <c r="Q568" s="68"/>
    </row>
    <row r="569" ht="12.75" customHeight="1">
      <c r="Q569" s="68"/>
    </row>
    <row r="570" ht="12.75" customHeight="1">
      <c r="Q570" s="68"/>
    </row>
    <row r="571" ht="12.75" customHeight="1">
      <c r="Q571" s="68"/>
    </row>
    <row r="572" ht="12.75" customHeight="1">
      <c r="Q572" s="68"/>
    </row>
    <row r="573" ht="12.75" customHeight="1">
      <c r="Q573" s="68"/>
    </row>
    <row r="574" ht="12.75" customHeight="1">
      <c r="Q574" s="68"/>
    </row>
    <row r="575" ht="12.75" customHeight="1">
      <c r="Q575" s="68"/>
    </row>
    <row r="576" ht="12.75" customHeight="1">
      <c r="Q576" s="68"/>
    </row>
    <row r="577" ht="12.75" customHeight="1">
      <c r="Q577" s="68"/>
    </row>
    <row r="578" ht="12.75" customHeight="1">
      <c r="Q578" s="68"/>
    </row>
    <row r="579" ht="12.75" customHeight="1">
      <c r="Q579" s="68"/>
    </row>
    <row r="580" ht="12.75" customHeight="1">
      <c r="Q580" s="68"/>
    </row>
    <row r="581" ht="12.75" customHeight="1">
      <c r="Q581" s="68"/>
    </row>
    <row r="582" ht="12.75" customHeight="1">
      <c r="Q582" s="68"/>
    </row>
    <row r="583" ht="12.75" customHeight="1">
      <c r="Q583" s="68"/>
    </row>
    <row r="584" ht="12.75" customHeight="1">
      <c r="Q584" s="68"/>
    </row>
    <row r="585" ht="12.75" customHeight="1">
      <c r="Q585" s="68"/>
    </row>
    <row r="586" ht="12.75" customHeight="1">
      <c r="Q586" s="68"/>
    </row>
    <row r="587" ht="12.75" customHeight="1">
      <c r="Q587" s="68"/>
    </row>
    <row r="588" ht="12.75" customHeight="1">
      <c r="Q588" s="68"/>
    </row>
    <row r="589" ht="12.75" customHeight="1">
      <c r="Q589" s="68"/>
    </row>
    <row r="590" ht="12.75" customHeight="1">
      <c r="Q590" s="68"/>
    </row>
    <row r="591" ht="12.75" customHeight="1">
      <c r="Q591" s="68"/>
    </row>
    <row r="592" ht="12.75" customHeight="1">
      <c r="Q592" s="68"/>
    </row>
    <row r="593" ht="12.75" customHeight="1">
      <c r="Q593" s="68"/>
    </row>
    <row r="594" ht="12.75" customHeight="1">
      <c r="Q594" s="68"/>
    </row>
    <row r="595" ht="12.75" customHeight="1">
      <c r="Q595" s="68"/>
    </row>
    <row r="596" ht="12.75" customHeight="1">
      <c r="Q596" s="68"/>
    </row>
    <row r="597" ht="12.75" customHeight="1">
      <c r="Q597" s="68"/>
    </row>
    <row r="598" ht="12.75" customHeight="1">
      <c r="Q598" s="68"/>
    </row>
    <row r="599" ht="12.75" customHeight="1">
      <c r="Q599" s="68"/>
    </row>
    <row r="600" ht="12.75" customHeight="1">
      <c r="Q600" s="68"/>
    </row>
    <row r="601" ht="12.75" customHeight="1">
      <c r="Q601" s="68"/>
    </row>
    <row r="602" ht="12.75" customHeight="1">
      <c r="Q602" s="68"/>
    </row>
    <row r="603" ht="12.75" customHeight="1">
      <c r="Q603" s="68"/>
    </row>
    <row r="604" ht="12.75" customHeight="1">
      <c r="Q604" s="68"/>
    </row>
    <row r="605" ht="12.75" customHeight="1">
      <c r="Q605" s="68"/>
    </row>
    <row r="606" ht="12.75" customHeight="1">
      <c r="Q606" s="68"/>
    </row>
    <row r="607" ht="12.75" customHeight="1">
      <c r="Q607" s="68"/>
    </row>
    <row r="608" ht="12.75" customHeight="1">
      <c r="Q608" s="68"/>
    </row>
    <row r="609" ht="12.75" customHeight="1">
      <c r="Q609" s="68"/>
    </row>
    <row r="610" ht="12.75" customHeight="1">
      <c r="Q610" s="68"/>
    </row>
    <row r="611" ht="12.75" customHeight="1">
      <c r="Q611" s="68"/>
    </row>
    <row r="612" ht="12.75" customHeight="1">
      <c r="Q612" s="68"/>
    </row>
    <row r="613" ht="12.75" customHeight="1">
      <c r="Q613" s="68"/>
    </row>
    <row r="614" ht="12.75" customHeight="1">
      <c r="Q614" s="68"/>
    </row>
    <row r="615" ht="12.75" customHeight="1">
      <c r="Q615" s="68"/>
    </row>
    <row r="616" ht="12.75" customHeight="1">
      <c r="Q616" s="68"/>
    </row>
    <row r="617" ht="12.75" customHeight="1">
      <c r="Q617" s="68"/>
    </row>
    <row r="618" ht="12.75" customHeight="1">
      <c r="Q618" s="68"/>
    </row>
    <row r="619" ht="12.75" customHeight="1">
      <c r="Q619" s="68"/>
    </row>
    <row r="620" ht="12.75" customHeight="1">
      <c r="Q620" s="68"/>
    </row>
    <row r="621" ht="12.75" customHeight="1">
      <c r="Q621" s="68"/>
    </row>
    <row r="622" ht="12.75" customHeight="1">
      <c r="Q622" s="68"/>
    </row>
    <row r="623" ht="12.75" customHeight="1">
      <c r="Q623" s="68"/>
    </row>
    <row r="624" ht="12.75" customHeight="1">
      <c r="Q624" s="68"/>
    </row>
    <row r="625" ht="12.75" customHeight="1">
      <c r="Q625" s="68"/>
    </row>
    <row r="626" ht="12.75" customHeight="1">
      <c r="Q626" s="68"/>
    </row>
    <row r="627" ht="12.75" customHeight="1">
      <c r="Q627" s="68"/>
    </row>
    <row r="628" ht="12.75" customHeight="1">
      <c r="Q628" s="68"/>
    </row>
    <row r="629" ht="12.75" customHeight="1">
      <c r="Q629" s="68"/>
    </row>
    <row r="630" ht="12.75" customHeight="1">
      <c r="Q630" s="68"/>
    </row>
    <row r="631" ht="12.75" customHeight="1">
      <c r="Q631" s="68"/>
    </row>
    <row r="632" ht="12.75" customHeight="1">
      <c r="Q632" s="68"/>
    </row>
    <row r="633" ht="12.75" customHeight="1">
      <c r="Q633" s="68"/>
    </row>
    <row r="634" ht="12.75" customHeight="1">
      <c r="Q634" s="68"/>
    </row>
    <row r="635" ht="12.75" customHeight="1">
      <c r="Q635" s="68"/>
    </row>
    <row r="636" ht="12.75" customHeight="1">
      <c r="Q636" s="68"/>
    </row>
    <row r="637" ht="12.75" customHeight="1">
      <c r="Q637" s="68"/>
    </row>
    <row r="638" ht="12.75" customHeight="1">
      <c r="Q638" s="68"/>
    </row>
    <row r="639" ht="12.75" customHeight="1">
      <c r="Q639" s="68"/>
    </row>
    <row r="640" ht="12.75" customHeight="1">
      <c r="Q640" s="68"/>
    </row>
    <row r="641" ht="12.75" customHeight="1">
      <c r="Q641" s="68"/>
    </row>
    <row r="642" ht="12.75" customHeight="1">
      <c r="Q642" s="68"/>
    </row>
    <row r="643" ht="12.75" customHeight="1">
      <c r="Q643" s="68"/>
    </row>
    <row r="644" ht="12.75" customHeight="1">
      <c r="Q644" s="68"/>
    </row>
    <row r="645" ht="12.75" customHeight="1">
      <c r="Q645" s="68"/>
    </row>
    <row r="646" ht="12.75" customHeight="1">
      <c r="Q646" s="68"/>
    </row>
    <row r="647" ht="12.75" customHeight="1">
      <c r="Q647" s="68"/>
    </row>
    <row r="648" ht="12.75" customHeight="1">
      <c r="Q648" s="68"/>
    </row>
    <row r="649" ht="12.75" customHeight="1">
      <c r="Q649" s="68"/>
    </row>
    <row r="650" ht="12.75" customHeight="1">
      <c r="Q650" s="68"/>
    </row>
    <row r="651" ht="12.75" customHeight="1">
      <c r="Q651" s="68"/>
    </row>
    <row r="652" ht="12.75" customHeight="1">
      <c r="Q652" s="68"/>
    </row>
    <row r="653" ht="12.75" customHeight="1">
      <c r="Q653" s="68"/>
    </row>
    <row r="654" ht="12.75" customHeight="1">
      <c r="Q654" s="68"/>
    </row>
    <row r="655" ht="12.75" customHeight="1">
      <c r="Q655" s="68"/>
    </row>
    <row r="656" ht="12.75" customHeight="1">
      <c r="Q656" s="68"/>
    </row>
    <row r="657" ht="12.75" customHeight="1">
      <c r="Q657" s="68"/>
    </row>
    <row r="658" ht="12.75" customHeight="1">
      <c r="Q658" s="68"/>
    </row>
    <row r="659" ht="12.75" customHeight="1">
      <c r="Q659" s="68"/>
    </row>
    <row r="660" ht="12.75" customHeight="1">
      <c r="Q660" s="68"/>
    </row>
    <row r="661" ht="12.75" customHeight="1">
      <c r="Q661" s="68"/>
    </row>
    <row r="662" ht="12.75" customHeight="1">
      <c r="Q662" s="68"/>
    </row>
    <row r="663" ht="12.75" customHeight="1">
      <c r="Q663" s="68"/>
    </row>
    <row r="664" ht="12.75" customHeight="1">
      <c r="Q664" s="68"/>
    </row>
    <row r="665" ht="12.75" customHeight="1">
      <c r="Q665" s="68"/>
    </row>
    <row r="666" ht="12.75" customHeight="1">
      <c r="Q666" s="68"/>
    </row>
    <row r="667" ht="12.75" customHeight="1">
      <c r="Q667" s="68"/>
    </row>
    <row r="668" ht="12.75" customHeight="1">
      <c r="Q668" s="68"/>
    </row>
    <row r="669" ht="12.75" customHeight="1">
      <c r="Q669" s="68"/>
    </row>
    <row r="670" ht="12.75" customHeight="1">
      <c r="Q670" s="68"/>
    </row>
    <row r="671" ht="12.75" customHeight="1">
      <c r="Q671" s="68"/>
    </row>
    <row r="672" ht="12.75" customHeight="1">
      <c r="Q672" s="68"/>
    </row>
    <row r="673" ht="12.75" customHeight="1">
      <c r="Q673" s="68"/>
    </row>
    <row r="674" ht="12.75" customHeight="1">
      <c r="Q674" s="68"/>
    </row>
    <row r="675" ht="12.75" customHeight="1">
      <c r="Q675" s="68"/>
    </row>
    <row r="676" ht="12.75" customHeight="1">
      <c r="Q676" s="68"/>
    </row>
    <row r="677" ht="12.75" customHeight="1">
      <c r="Q677" s="68"/>
    </row>
    <row r="678" ht="12.75" customHeight="1">
      <c r="Q678" s="68"/>
    </row>
    <row r="679" ht="12.75" customHeight="1">
      <c r="Q679" s="68"/>
    </row>
    <row r="680" ht="12.75" customHeight="1">
      <c r="Q680" s="68"/>
    </row>
    <row r="681" ht="12.75" customHeight="1">
      <c r="Q681" s="68"/>
    </row>
    <row r="682" ht="12.75" customHeight="1">
      <c r="Q682" s="68"/>
    </row>
    <row r="683" ht="12.75" customHeight="1">
      <c r="Q683" s="68"/>
    </row>
    <row r="684" ht="12.75" customHeight="1">
      <c r="Q684" s="68"/>
    </row>
    <row r="685" ht="12.75" customHeight="1">
      <c r="Q685" s="68"/>
    </row>
    <row r="686" ht="12.75" customHeight="1">
      <c r="Q686" s="68"/>
    </row>
    <row r="687" ht="12.75" customHeight="1">
      <c r="Q687" s="68"/>
    </row>
    <row r="688" ht="12.75" customHeight="1">
      <c r="Q688" s="68"/>
    </row>
    <row r="689" ht="12.75" customHeight="1">
      <c r="Q689" s="68"/>
    </row>
    <row r="690" ht="12.75" customHeight="1">
      <c r="Q690" s="68"/>
    </row>
    <row r="691" ht="12.75" customHeight="1">
      <c r="Q691" s="68"/>
    </row>
    <row r="692" ht="12.75" customHeight="1">
      <c r="Q692" s="68"/>
    </row>
    <row r="693" ht="12.75" customHeight="1">
      <c r="Q693" s="68"/>
    </row>
    <row r="694" ht="12.75" customHeight="1">
      <c r="Q694" s="68"/>
    </row>
    <row r="695" ht="12.75" customHeight="1">
      <c r="Q695" s="68"/>
    </row>
    <row r="696" ht="12.75" customHeight="1">
      <c r="Q696" s="68"/>
    </row>
    <row r="697" ht="12.75" customHeight="1">
      <c r="Q697" s="68"/>
    </row>
    <row r="698" ht="12.75" customHeight="1">
      <c r="Q698" s="68"/>
    </row>
    <row r="699" ht="12.75" customHeight="1">
      <c r="Q699" s="68"/>
    </row>
    <row r="700" ht="12.75" customHeight="1">
      <c r="Q700" s="68"/>
    </row>
    <row r="701" ht="12.75" customHeight="1">
      <c r="Q701" s="68"/>
    </row>
    <row r="702" ht="12.75" customHeight="1">
      <c r="Q702" s="68"/>
    </row>
    <row r="703" ht="12.75" customHeight="1">
      <c r="Q703" s="68"/>
    </row>
    <row r="704" ht="12.75" customHeight="1">
      <c r="Q704" s="68"/>
    </row>
    <row r="705" ht="12.75" customHeight="1">
      <c r="Q705" s="68"/>
    </row>
    <row r="706" ht="12.75" customHeight="1">
      <c r="Q706" s="68"/>
    </row>
    <row r="707" ht="12.75" customHeight="1">
      <c r="Q707" s="68"/>
    </row>
    <row r="708" ht="12.75" customHeight="1">
      <c r="Q708" s="68"/>
    </row>
    <row r="709" ht="12.75" customHeight="1">
      <c r="Q709" s="68"/>
    </row>
    <row r="710" ht="12.75" customHeight="1">
      <c r="Q710" s="68"/>
    </row>
    <row r="711" ht="12.75" customHeight="1">
      <c r="Q711" s="68"/>
    </row>
    <row r="712" ht="12.75" customHeight="1">
      <c r="Q712" s="68"/>
    </row>
    <row r="713" ht="12.75" customHeight="1">
      <c r="Q713" s="68"/>
    </row>
    <row r="714" ht="12.75" customHeight="1">
      <c r="Q714" s="68"/>
    </row>
    <row r="715" ht="12.75" customHeight="1">
      <c r="Q715" s="68"/>
    </row>
    <row r="716" ht="12.75" customHeight="1">
      <c r="Q716" s="68"/>
    </row>
    <row r="717" ht="12.75" customHeight="1">
      <c r="Q717" s="68"/>
    </row>
    <row r="718" ht="12.75" customHeight="1">
      <c r="Q718" s="68"/>
    </row>
    <row r="719" ht="12.75" customHeight="1">
      <c r="Q719" s="68"/>
    </row>
    <row r="720" ht="12.75" customHeight="1">
      <c r="Q720" s="68"/>
    </row>
    <row r="721" ht="12.75" customHeight="1">
      <c r="Q721" s="68"/>
    </row>
    <row r="722" ht="12.75" customHeight="1">
      <c r="Q722" s="68"/>
    </row>
    <row r="723" ht="12.75" customHeight="1">
      <c r="Q723" s="68"/>
    </row>
    <row r="724" ht="12.75" customHeight="1">
      <c r="Q724" s="68"/>
    </row>
    <row r="725" ht="12.75" customHeight="1">
      <c r="Q725" s="68"/>
    </row>
    <row r="726" ht="12.75" customHeight="1">
      <c r="Q726" s="68"/>
    </row>
    <row r="727" ht="12.75" customHeight="1">
      <c r="Q727" s="68"/>
    </row>
    <row r="728" ht="12.75" customHeight="1">
      <c r="Q728" s="68"/>
    </row>
    <row r="729" ht="12.75" customHeight="1">
      <c r="Q729" s="68"/>
    </row>
    <row r="730" ht="12.75" customHeight="1">
      <c r="Q730" s="68"/>
    </row>
    <row r="731" ht="12.75" customHeight="1">
      <c r="Q731" s="68"/>
    </row>
    <row r="732" ht="12.75" customHeight="1">
      <c r="Q732" s="68"/>
    </row>
    <row r="733" ht="12.75" customHeight="1">
      <c r="Q733" s="68"/>
    </row>
    <row r="734" ht="12.75" customHeight="1">
      <c r="Q734" s="68"/>
    </row>
    <row r="735" ht="12.75" customHeight="1">
      <c r="Q735" s="68"/>
    </row>
    <row r="736" ht="12.75" customHeight="1">
      <c r="Q736" s="68"/>
    </row>
    <row r="737" ht="12.75" customHeight="1">
      <c r="Q737" s="68"/>
    </row>
    <row r="738" ht="12.75" customHeight="1">
      <c r="Q738" s="68"/>
    </row>
    <row r="739" ht="12.75" customHeight="1">
      <c r="Q739" s="68"/>
    </row>
    <row r="740" ht="12.75" customHeight="1">
      <c r="Q740" s="68"/>
    </row>
    <row r="741" ht="12.75" customHeight="1">
      <c r="Q741" s="68"/>
    </row>
    <row r="742" ht="12.75" customHeight="1">
      <c r="Q742" s="68"/>
    </row>
    <row r="743" ht="12.75" customHeight="1">
      <c r="Q743" s="68"/>
    </row>
    <row r="744" ht="12.75" customHeight="1">
      <c r="Q744" s="68"/>
    </row>
    <row r="745" ht="12.75" customHeight="1">
      <c r="Q745" s="68"/>
    </row>
    <row r="746" ht="12.75" customHeight="1">
      <c r="Q746" s="68"/>
    </row>
    <row r="747" ht="12.75" customHeight="1">
      <c r="Q747" s="68"/>
    </row>
    <row r="748" ht="12.75" customHeight="1">
      <c r="Q748" s="68"/>
    </row>
    <row r="749" ht="12.75" customHeight="1">
      <c r="Q749" s="68"/>
    </row>
    <row r="750" ht="12.75" customHeight="1">
      <c r="Q750" s="68"/>
    </row>
    <row r="751" ht="12.75" customHeight="1">
      <c r="Q751" s="68"/>
    </row>
    <row r="752" ht="12.75" customHeight="1">
      <c r="Q752" s="68"/>
    </row>
    <row r="753" ht="12.75" customHeight="1">
      <c r="Q753" s="68"/>
    </row>
    <row r="754" ht="12.75" customHeight="1">
      <c r="Q754" s="68"/>
    </row>
    <row r="755" ht="12.75" customHeight="1">
      <c r="Q755" s="68"/>
    </row>
    <row r="756" ht="12.75" customHeight="1">
      <c r="Q756" s="68"/>
    </row>
    <row r="757" ht="12.75" customHeight="1">
      <c r="Q757" s="68"/>
    </row>
    <row r="758" ht="12.75" customHeight="1">
      <c r="Q758" s="68"/>
    </row>
    <row r="759" ht="12.75" customHeight="1">
      <c r="Q759" s="68"/>
    </row>
    <row r="760" ht="12.75" customHeight="1">
      <c r="Q760" s="68"/>
    </row>
    <row r="761" ht="12.75" customHeight="1">
      <c r="Q761" s="68"/>
    </row>
    <row r="762" ht="12.75" customHeight="1">
      <c r="Q762" s="68"/>
    </row>
    <row r="763" ht="12.75" customHeight="1">
      <c r="Q763" s="68"/>
    </row>
    <row r="764" ht="12.75" customHeight="1">
      <c r="Q764" s="68"/>
    </row>
    <row r="765" ht="12.75" customHeight="1">
      <c r="Q765" s="68"/>
    </row>
    <row r="766" ht="12.75" customHeight="1">
      <c r="Q766" s="68"/>
    </row>
    <row r="767" ht="12.75" customHeight="1">
      <c r="Q767" s="68"/>
    </row>
    <row r="768" ht="12.75" customHeight="1">
      <c r="Q768" s="68"/>
    </row>
    <row r="769" ht="12.75" customHeight="1">
      <c r="Q769" s="68"/>
    </row>
    <row r="770" ht="12.75" customHeight="1">
      <c r="Q770" s="68"/>
    </row>
    <row r="771" ht="12.75" customHeight="1">
      <c r="Q771" s="68"/>
    </row>
    <row r="772" ht="12.75" customHeight="1">
      <c r="Q772" s="68"/>
    </row>
    <row r="773" ht="12.75" customHeight="1">
      <c r="Q773" s="68"/>
    </row>
    <row r="774" ht="12.75" customHeight="1">
      <c r="Q774" s="68"/>
    </row>
    <row r="775" ht="12.75" customHeight="1">
      <c r="Q775" s="68"/>
    </row>
    <row r="776" ht="12.75" customHeight="1">
      <c r="Q776" s="68"/>
    </row>
    <row r="777" ht="12.75" customHeight="1">
      <c r="Q777" s="68"/>
    </row>
    <row r="778" ht="12.75" customHeight="1">
      <c r="Q778" s="68"/>
    </row>
    <row r="779" ht="12.75" customHeight="1">
      <c r="Q779" s="68"/>
    </row>
    <row r="780" ht="12.75" customHeight="1">
      <c r="Q780" s="68"/>
    </row>
    <row r="781" ht="12.75" customHeight="1">
      <c r="Q781" s="68"/>
    </row>
    <row r="782" ht="12.75" customHeight="1">
      <c r="Q782" s="68"/>
    </row>
    <row r="783" ht="12.75" customHeight="1">
      <c r="Q783" s="68"/>
    </row>
    <row r="784" ht="12.75" customHeight="1">
      <c r="Q784" s="68"/>
    </row>
    <row r="785" ht="12.75" customHeight="1">
      <c r="Q785" s="68"/>
    </row>
    <row r="786" ht="12.75" customHeight="1">
      <c r="Q786" s="68"/>
    </row>
    <row r="787" ht="12.75" customHeight="1">
      <c r="Q787" s="68"/>
    </row>
    <row r="788" ht="12.75" customHeight="1">
      <c r="Q788" s="68"/>
    </row>
    <row r="789" ht="12.75" customHeight="1">
      <c r="Q789" s="68"/>
    </row>
    <row r="790" ht="12.75" customHeight="1">
      <c r="Q790" s="68"/>
    </row>
    <row r="791" ht="12.75" customHeight="1">
      <c r="Q791" s="68"/>
    </row>
    <row r="792" ht="12.75" customHeight="1">
      <c r="Q792" s="68"/>
    </row>
    <row r="793" ht="12.75" customHeight="1">
      <c r="Q793" s="68"/>
    </row>
    <row r="794" ht="12.75" customHeight="1">
      <c r="Q794" s="68"/>
    </row>
    <row r="795" ht="12.75" customHeight="1">
      <c r="Q795" s="68"/>
    </row>
    <row r="796" ht="12.75" customHeight="1">
      <c r="Q796" s="68"/>
    </row>
    <row r="797" ht="12.75" customHeight="1">
      <c r="Q797" s="68"/>
    </row>
    <row r="798" ht="12.75" customHeight="1">
      <c r="Q798" s="68"/>
    </row>
    <row r="799" ht="12.75" customHeight="1">
      <c r="Q799" s="68"/>
    </row>
    <row r="800" ht="12.75" customHeight="1">
      <c r="Q800" s="68"/>
    </row>
    <row r="801" ht="12.75" customHeight="1">
      <c r="Q801" s="68"/>
    </row>
    <row r="802" ht="12.75" customHeight="1">
      <c r="Q802" s="68"/>
    </row>
    <row r="803" ht="12.75" customHeight="1">
      <c r="Q803" s="68"/>
    </row>
    <row r="804" ht="12.75" customHeight="1">
      <c r="Q804" s="68"/>
    </row>
    <row r="805" ht="12.75" customHeight="1">
      <c r="Q805" s="68"/>
    </row>
    <row r="806" ht="12.75" customHeight="1">
      <c r="Q806" s="68"/>
    </row>
    <row r="807" ht="12.75" customHeight="1">
      <c r="Q807" s="68"/>
    </row>
    <row r="808" ht="12.75" customHeight="1">
      <c r="Q808" s="68"/>
    </row>
    <row r="809" ht="12.75" customHeight="1">
      <c r="Q809" s="68"/>
    </row>
    <row r="810" ht="12.75" customHeight="1">
      <c r="Q810" s="68"/>
    </row>
    <row r="811" ht="12.75" customHeight="1">
      <c r="Q811" s="68"/>
    </row>
    <row r="812" ht="12.75" customHeight="1">
      <c r="Q812" s="68"/>
    </row>
    <row r="813" ht="12.75" customHeight="1">
      <c r="Q813" s="68"/>
    </row>
    <row r="814" ht="12.75" customHeight="1">
      <c r="Q814" s="68"/>
    </row>
    <row r="815" ht="12.75" customHeight="1">
      <c r="Q815" s="68"/>
    </row>
    <row r="816" ht="12.75" customHeight="1">
      <c r="Q816" s="68"/>
    </row>
    <row r="817" ht="12.75" customHeight="1">
      <c r="Q817" s="68"/>
    </row>
    <row r="818" ht="12.75" customHeight="1">
      <c r="Q818" s="68"/>
    </row>
    <row r="819" ht="12.75" customHeight="1">
      <c r="Q819" s="68"/>
    </row>
    <row r="820" ht="12.75" customHeight="1">
      <c r="Q820" s="68"/>
    </row>
    <row r="821" ht="12.75" customHeight="1">
      <c r="Q821" s="68"/>
    </row>
    <row r="822" ht="12.75" customHeight="1">
      <c r="Q822" s="68"/>
    </row>
    <row r="823" ht="12.75" customHeight="1">
      <c r="Q823" s="68"/>
    </row>
    <row r="824" ht="12.75" customHeight="1">
      <c r="Q824" s="68"/>
    </row>
    <row r="825" ht="12.75" customHeight="1">
      <c r="Q825" s="68"/>
    </row>
    <row r="826" ht="12.75" customHeight="1">
      <c r="Q826" s="68"/>
    </row>
    <row r="827" ht="12.75" customHeight="1">
      <c r="Q827" s="68"/>
    </row>
    <row r="828" ht="12.75" customHeight="1">
      <c r="Q828" s="68"/>
    </row>
    <row r="829" ht="12.75" customHeight="1">
      <c r="Q829" s="68"/>
    </row>
    <row r="830" ht="12.75" customHeight="1">
      <c r="Q830" s="68"/>
    </row>
    <row r="831" ht="12.75" customHeight="1">
      <c r="Q831" s="68"/>
    </row>
    <row r="832" ht="12.75" customHeight="1">
      <c r="Q832" s="68"/>
    </row>
    <row r="833" ht="12.75" customHeight="1">
      <c r="Q833" s="68"/>
    </row>
    <row r="834" ht="12.75" customHeight="1">
      <c r="Q834" s="68"/>
    </row>
    <row r="835" ht="12.75" customHeight="1">
      <c r="Q835" s="68"/>
    </row>
    <row r="836" ht="12.75" customHeight="1">
      <c r="Q836" s="68"/>
    </row>
    <row r="837" ht="12.75" customHeight="1">
      <c r="Q837" s="68"/>
    </row>
    <row r="838" ht="12.75" customHeight="1">
      <c r="Q838" s="68"/>
    </row>
    <row r="839" ht="12.75" customHeight="1">
      <c r="Q839" s="68"/>
    </row>
    <row r="840" ht="12.75" customHeight="1">
      <c r="Q840" s="68"/>
    </row>
    <row r="841" ht="12.75" customHeight="1">
      <c r="Q841" s="68"/>
    </row>
    <row r="842" ht="12.75" customHeight="1">
      <c r="Q842" s="68"/>
    </row>
    <row r="843" ht="12.75" customHeight="1">
      <c r="Q843" s="68"/>
    </row>
    <row r="844" ht="12.75" customHeight="1">
      <c r="Q844" s="68"/>
    </row>
    <row r="845" ht="12.75" customHeight="1">
      <c r="Q845" s="68"/>
    </row>
    <row r="846" ht="12.75" customHeight="1">
      <c r="Q846" s="68"/>
    </row>
    <row r="847" ht="12.75" customHeight="1">
      <c r="Q847" s="68"/>
    </row>
    <row r="848" ht="12.75" customHeight="1">
      <c r="Q848" s="68"/>
    </row>
    <row r="849" ht="12.75" customHeight="1">
      <c r="Q849" s="68"/>
    </row>
    <row r="850" ht="12.75" customHeight="1">
      <c r="Q850" s="68"/>
    </row>
    <row r="851" ht="12.75" customHeight="1">
      <c r="Q851" s="68"/>
    </row>
    <row r="852" ht="12.75" customHeight="1">
      <c r="Q852" s="68"/>
    </row>
    <row r="853" ht="12.75" customHeight="1">
      <c r="Q853" s="68"/>
    </row>
    <row r="854" ht="12.75" customHeight="1">
      <c r="Q854" s="68"/>
    </row>
    <row r="855" ht="12.75" customHeight="1">
      <c r="Q855" s="68"/>
    </row>
    <row r="856" ht="12.75" customHeight="1">
      <c r="Q856" s="68"/>
    </row>
    <row r="857" ht="12.75" customHeight="1">
      <c r="Q857" s="68"/>
    </row>
    <row r="858" ht="12.75" customHeight="1">
      <c r="Q858" s="68"/>
    </row>
    <row r="859" ht="12.75" customHeight="1">
      <c r="Q859" s="68"/>
    </row>
    <row r="860" ht="12.75" customHeight="1">
      <c r="Q860" s="68"/>
    </row>
    <row r="861" ht="12.75" customHeight="1">
      <c r="Q861" s="68"/>
    </row>
    <row r="862" ht="12.75" customHeight="1">
      <c r="Q862" s="68"/>
    </row>
    <row r="863" ht="12.75" customHeight="1">
      <c r="Q863" s="68"/>
    </row>
    <row r="864" ht="12.75" customHeight="1">
      <c r="Q864" s="68"/>
    </row>
    <row r="865" ht="12.75" customHeight="1">
      <c r="Q865" s="68"/>
    </row>
    <row r="866" ht="12.75" customHeight="1">
      <c r="Q866" s="68"/>
    </row>
    <row r="867" ht="12.75" customHeight="1">
      <c r="Q867" s="68"/>
    </row>
    <row r="868" ht="12.75" customHeight="1">
      <c r="Q868" s="68"/>
    </row>
    <row r="869" ht="12.75" customHeight="1">
      <c r="Q869" s="68"/>
    </row>
    <row r="870" ht="12.75" customHeight="1">
      <c r="Q870" s="68"/>
    </row>
    <row r="871" ht="12.75" customHeight="1">
      <c r="Q871" s="68"/>
    </row>
    <row r="872" ht="12.75" customHeight="1">
      <c r="Q872" s="68"/>
    </row>
    <row r="873" ht="12.75" customHeight="1">
      <c r="Q873" s="68"/>
    </row>
    <row r="874" ht="12.75" customHeight="1">
      <c r="Q874" s="68"/>
    </row>
    <row r="875" ht="12.75" customHeight="1">
      <c r="Q875" s="68"/>
    </row>
    <row r="876" ht="12.75" customHeight="1">
      <c r="Q876" s="68"/>
    </row>
    <row r="877" ht="12.75" customHeight="1">
      <c r="Q877" s="68"/>
    </row>
    <row r="878" ht="12.75" customHeight="1">
      <c r="Q878" s="68"/>
    </row>
    <row r="879" ht="12.75" customHeight="1">
      <c r="Q879" s="68"/>
    </row>
    <row r="880" ht="12.75" customHeight="1">
      <c r="Q880" s="68"/>
    </row>
    <row r="881" ht="12.75" customHeight="1">
      <c r="Q881" s="68"/>
    </row>
    <row r="882" ht="12.75" customHeight="1">
      <c r="Q882" s="68"/>
    </row>
    <row r="883" ht="12.75" customHeight="1">
      <c r="Q883" s="68"/>
    </row>
    <row r="884" ht="12.75" customHeight="1">
      <c r="Q884" s="68"/>
    </row>
    <row r="885" ht="12.75" customHeight="1">
      <c r="Q885" s="68"/>
    </row>
    <row r="886" ht="12.75" customHeight="1">
      <c r="Q886" s="68"/>
    </row>
    <row r="887" ht="12.75" customHeight="1">
      <c r="Q887" s="68"/>
    </row>
    <row r="888" ht="12.75" customHeight="1">
      <c r="Q888" s="68"/>
    </row>
    <row r="889" ht="12.75" customHeight="1">
      <c r="Q889" s="68"/>
    </row>
    <row r="890" ht="12.75" customHeight="1">
      <c r="Q890" s="68"/>
    </row>
    <row r="891" ht="12.75" customHeight="1">
      <c r="Q891" s="68"/>
    </row>
    <row r="892" ht="12.75" customHeight="1">
      <c r="Q892" s="68"/>
    </row>
    <row r="893" ht="12.75" customHeight="1">
      <c r="Q893" s="68"/>
    </row>
    <row r="894" ht="12.75" customHeight="1">
      <c r="Q894" s="68"/>
    </row>
    <row r="895" ht="12.75" customHeight="1">
      <c r="Q895" s="68"/>
    </row>
    <row r="896" ht="12.75" customHeight="1">
      <c r="Q896" s="68"/>
    </row>
    <row r="897" ht="12.75" customHeight="1">
      <c r="Q897" s="68"/>
    </row>
    <row r="898" ht="12.75" customHeight="1">
      <c r="Q898" s="68"/>
    </row>
    <row r="899" ht="12.75" customHeight="1">
      <c r="Q899" s="68"/>
    </row>
    <row r="900" ht="12.75" customHeight="1">
      <c r="Q900" s="68"/>
    </row>
    <row r="901" ht="12.75" customHeight="1">
      <c r="Q901" s="68"/>
    </row>
    <row r="902" ht="12.75" customHeight="1">
      <c r="Q902" s="68"/>
    </row>
    <row r="903" ht="12.75" customHeight="1">
      <c r="Q903" s="68"/>
    </row>
    <row r="904" ht="12.75" customHeight="1">
      <c r="Q904" s="68"/>
    </row>
    <row r="905" ht="12.75" customHeight="1">
      <c r="Q905" s="68"/>
    </row>
    <row r="906" ht="12.75" customHeight="1">
      <c r="Q906" s="68"/>
    </row>
    <row r="907" ht="12.75" customHeight="1">
      <c r="Q907" s="68"/>
    </row>
    <row r="908" ht="12.75" customHeight="1">
      <c r="Q908" s="68"/>
    </row>
    <row r="909" ht="12.75" customHeight="1">
      <c r="Q909" s="68"/>
    </row>
    <row r="910" ht="12.75" customHeight="1">
      <c r="Q910" s="68"/>
    </row>
    <row r="911" ht="12.75" customHeight="1">
      <c r="Q911" s="68"/>
    </row>
    <row r="912" ht="12.75" customHeight="1">
      <c r="Q912" s="68"/>
    </row>
    <row r="913" ht="12.75" customHeight="1">
      <c r="Q913" s="68"/>
    </row>
    <row r="914" ht="12.75" customHeight="1">
      <c r="Q914" s="68"/>
    </row>
    <row r="915" ht="12.75" customHeight="1">
      <c r="Q915" s="68"/>
    </row>
    <row r="916" ht="12.75" customHeight="1">
      <c r="Q916" s="68"/>
    </row>
    <row r="917" ht="12.75" customHeight="1">
      <c r="Q917" s="68"/>
    </row>
    <row r="918" ht="12.75" customHeight="1">
      <c r="Q918" s="68"/>
    </row>
    <row r="919" ht="12.75" customHeight="1">
      <c r="Q919" s="68"/>
    </row>
    <row r="920" ht="12.75" customHeight="1">
      <c r="Q920" s="68"/>
    </row>
    <row r="921" ht="12.75" customHeight="1">
      <c r="Q921" s="68"/>
    </row>
    <row r="922" ht="12.75" customHeight="1">
      <c r="Q922" s="68"/>
    </row>
    <row r="923" ht="12.75" customHeight="1">
      <c r="Q923" s="68"/>
    </row>
    <row r="924" ht="12.75" customHeight="1">
      <c r="Q924" s="68"/>
    </row>
    <row r="925" ht="12.75" customHeight="1">
      <c r="Q925" s="68"/>
    </row>
    <row r="926" ht="12.75" customHeight="1">
      <c r="Q926" s="68"/>
    </row>
    <row r="927" ht="12.75" customHeight="1">
      <c r="Q927" s="68"/>
    </row>
    <row r="928" ht="12.75" customHeight="1">
      <c r="Q928" s="68"/>
    </row>
    <row r="929" ht="12.75" customHeight="1">
      <c r="Q929" s="68"/>
    </row>
    <row r="930" ht="12.75" customHeight="1">
      <c r="Q930" s="68"/>
    </row>
    <row r="931" ht="12.75" customHeight="1">
      <c r="Q931" s="68"/>
    </row>
    <row r="932" ht="12.75" customHeight="1">
      <c r="Q932" s="68"/>
    </row>
    <row r="933" ht="12.75" customHeight="1">
      <c r="Q933" s="68"/>
    </row>
    <row r="934" ht="12.75" customHeight="1">
      <c r="Q934" s="68"/>
    </row>
    <row r="935" ht="12.75" customHeight="1">
      <c r="Q935" s="68"/>
    </row>
    <row r="936" ht="12.75" customHeight="1">
      <c r="Q936" s="68"/>
    </row>
    <row r="937" ht="12.75" customHeight="1">
      <c r="Q937" s="68"/>
    </row>
    <row r="938" ht="12.75" customHeight="1">
      <c r="Q938" s="68"/>
    </row>
    <row r="939" ht="12.75" customHeight="1">
      <c r="Q939" s="68"/>
    </row>
    <row r="940" ht="12.75" customHeight="1">
      <c r="Q940" s="68"/>
    </row>
    <row r="941" ht="12.75" customHeight="1">
      <c r="Q941" s="68"/>
    </row>
    <row r="942" ht="12.75" customHeight="1">
      <c r="Q942" s="68"/>
    </row>
    <row r="943" ht="12.75" customHeight="1">
      <c r="Q943" s="68"/>
    </row>
    <row r="944" ht="12.75" customHeight="1">
      <c r="Q944" s="68"/>
    </row>
    <row r="945" ht="12.75" customHeight="1">
      <c r="Q945" s="68"/>
    </row>
    <row r="946" ht="12.75" customHeight="1">
      <c r="Q946" s="68"/>
    </row>
    <row r="947" ht="12.75" customHeight="1">
      <c r="Q947" s="68"/>
    </row>
    <row r="948" ht="12.75" customHeight="1">
      <c r="Q948" s="68"/>
    </row>
    <row r="949" ht="12.75" customHeight="1">
      <c r="Q949" s="68"/>
    </row>
    <row r="950" ht="12.75" customHeight="1">
      <c r="Q950" s="68"/>
    </row>
    <row r="951" ht="12.75" customHeight="1">
      <c r="Q951" s="68"/>
    </row>
    <row r="952" ht="12.75" customHeight="1">
      <c r="Q952" s="68"/>
    </row>
    <row r="953" ht="12.75" customHeight="1">
      <c r="Q953" s="68"/>
    </row>
    <row r="954" ht="12.75" customHeight="1">
      <c r="Q954" s="68"/>
    </row>
    <row r="955" ht="12.75" customHeight="1">
      <c r="Q955" s="68"/>
    </row>
    <row r="956" ht="12.75" customHeight="1">
      <c r="Q956" s="68"/>
    </row>
    <row r="957" ht="12.75" customHeight="1">
      <c r="Q957" s="68"/>
    </row>
    <row r="958" ht="12.75" customHeight="1">
      <c r="Q958" s="68"/>
    </row>
    <row r="959" ht="12.75" customHeight="1">
      <c r="Q959" s="68"/>
    </row>
    <row r="960" ht="12.75" customHeight="1">
      <c r="Q960" s="68"/>
    </row>
    <row r="961" ht="12.75" customHeight="1">
      <c r="Q961" s="68"/>
    </row>
    <row r="962" ht="12.75" customHeight="1">
      <c r="Q962" s="68"/>
    </row>
    <row r="963" ht="12.75" customHeight="1">
      <c r="Q963" s="68"/>
    </row>
    <row r="964" ht="12.75" customHeight="1">
      <c r="Q964" s="68"/>
    </row>
    <row r="965" ht="12.75" customHeight="1">
      <c r="Q965" s="68"/>
    </row>
    <row r="966" ht="12.75" customHeight="1">
      <c r="Q966" s="68"/>
    </row>
    <row r="967" ht="12.75" customHeight="1">
      <c r="Q967" s="68"/>
    </row>
    <row r="968" ht="12.75" customHeight="1">
      <c r="Q968" s="68"/>
    </row>
    <row r="969" ht="12.75" customHeight="1">
      <c r="Q969" s="68"/>
    </row>
    <row r="970" ht="12.75" customHeight="1">
      <c r="Q970" s="68"/>
    </row>
    <row r="971" ht="12.75" customHeight="1">
      <c r="Q971" s="68"/>
    </row>
    <row r="972" ht="12.75" customHeight="1">
      <c r="Q972" s="68"/>
    </row>
    <row r="973" ht="12.75" customHeight="1">
      <c r="Q973" s="68"/>
    </row>
    <row r="974" ht="12.75" customHeight="1">
      <c r="Q974" s="68"/>
    </row>
    <row r="975" ht="12.75" customHeight="1">
      <c r="Q975" s="68"/>
    </row>
    <row r="976" ht="12.75" customHeight="1">
      <c r="Q976" s="68"/>
    </row>
    <row r="977" ht="12.75" customHeight="1">
      <c r="Q977" s="68"/>
    </row>
    <row r="978" ht="12.75" customHeight="1">
      <c r="Q978" s="68"/>
    </row>
    <row r="979" ht="12.75" customHeight="1">
      <c r="Q979" s="68"/>
    </row>
    <row r="980" ht="12.75" customHeight="1">
      <c r="Q980" s="68"/>
    </row>
    <row r="981" ht="12.75" customHeight="1">
      <c r="Q981" s="68"/>
    </row>
    <row r="982" ht="12.75" customHeight="1">
      <c r="Q982" s="68"/>
    </row>
    <row r="983" ht="12.75" customHeight="1">
      <c r="Q983" s="68"/>
    </row>
    <row r="984" ht="12.75" customHeight="1">
      <c r="Q984" s="68"/>
    </row>
    <row r="985" ht="12.75" customHeight="1">
      <c r="Q985" s="68"/>
    </row>
    <row r="986" ht="12.75" customHeight="1">
      <c r="Q986" s="68"/>
    </row>
    <row r="987" ht="12.75" customHeight="1">
      <c r="Q987" s="68"/>
    </row>
    <row r="988" ht="12.75" customHeight="1">
      <c r="Q988" s="68"/>
    </row>
    <row r="989" ht="12.75" customHeight="1">
      <c r="Q989" s="68"/>
    </row>
    <row r="990" ht="12.75" customHeight="1">
      <c r="Q990" s="68"/>
    </row>
    <row r="991" ht="12.75" customHeight="1">
      <c r="Q991" s="68"/>
    </row>
    <row r="992" ht="12.75" customHeight="1">
      <c r="Q992" s="68"/>
    </row>
    <row r="993" ht="12.75" customHeight="1">
      <c r="Q993" s="68"/>
    </row>
    <row r="994" ht="12.75" customHeight="1">
      <c r="Q994" s="68"/>
    </row>
    <row r="995" ht="12.75" customHeight="1">
      <c r="Q995" s="68"/>
    </row>
    <row r="996" ht="12.75" customHeight="1">
      <c r="Q996" s="68"/>
    </row>
    <row r="997" ht="12.75" customHeight="1">
      <c r="Q997" s="68"/>
    </row>
    <row r="998" ht="12.75" customHeight="1">
      <c r="Q998" s="68"/>
    </row>
    <row r="999" ht="12.75" customHeight="1">
      <c r="Q999" s="68"/>
    </row>
    <row r="1000" ht="12.75" customHeight="1">
      <c r="Q1000" s="68"/>
    </row>
  </sheetData>
  <mergeCells count="11">
    <mergeCell ref="B4:E4"/>
    <mergeCell ref="B20:E20"/>
    <mergeCell ref="F20:J20"/>
    <mergeCell ref="K20:P20"/>
    <mergeCell ref="A1:U1"/>
    <mergeCell ref="A2:U2"/>
    <mergeCell ref="A4:A6"/>
    <mergeCell ref="F4:J4"/>
    <mergeCell ref="K4:P4"/>
    <mergeCell ref="Q4:Q6"/>
    <mergeCell ref="U4:U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6" width="14.75"/>
    <col customWidth="1" min="17" max="17" width="7.13"/>
    <col customWidth="1" min="18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75" t="s">
        <v>6</v>
      </c>
      <c r="R1" s="76"/>
      <c r="S1" s="76"/>
      <c r="T1" s="76"/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81"/>
      <c r="R2" s="16"/>
      <c r="S2" s="16"/>
      <c r="T2" s="16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83"/>
    </row>
    <row r="4" ht="12.75" customHeight="1">
      <c r="A4" s="84">
        <v>39083.0</v>
      </c>
      <c r="B4" s="36">
        <v>2983.0</v>
      </c>
      <c r="C4" s="85">
        <v>178.0</v>
      </c>
      <c r="D4" s="86">
        <v>0.0</v>
      </c>
      <c r="E4" s="86">
        <v>0.0</v>
      </c>
      <c r="F4" s="85">
        <v>0.0</v>
      </c>
      <c r="G4" s="85">
        <v>0.0</v>
      </c>
      <c r="H4" s="85">
        <v>332.0</v>
      </c>
      <c r="I4" s="85">
        <v>34.0</v>
      </c>
      <c r="J4" s="85">
        <v>28.0</v>
      </c>
      <c r="K4" s="85">
        <v>25.0</v>
      </c>
      <c r="L4" s="85">
        <v>4.0</v>
      </c>
      <c r="M4" s="85">
        <v>2.0</v>
      </c>
      <c r="N4" s="85">
        <v>178.0</v>
      </c>
      <c r="O4" s="85">
        <v>7.0</v>
      </c>
      <c r="P4" s="86">
        <v>3.0</v>
      </c>
      <c r="Q4" s="87">
        <f t="shared" ref="Q4:Q36" si="1">SUM(B4:P4)</f>
        <v>3774</v>
      </c>
    </row>
    <row r="5" ht="12.75" customHeight="1">
      <c r="A5" s="84">
        <v>39084.0</v>
      </c>
      <c r="B5" s="42">
        <v>1274.0</v>
      </c>
      <c r="C5" s="88">
        <v>65.0</v>
      </c>
      <c r="D5" s="86">
        <v>1.0</v>
      </c>
      <c r="E5" s="86">
        <v>3.0</v>
      </c>
      <c r="F5" s="88">
        <v>0.0</v>
      </c>
      <c r="G5" s="88">
        <v>0.0</v>
      </c>
      <c r="H5" s="88">
        <v>435.0</v>
      </c>
      <c r="I5" s="88">
        <v>47.0</v>
      </c>
      <c r="J5" s="88">
        <v>55.0</v>
      </c>
      <c r="K5" s="88">
        <v>36.0</v>
      </c>
      <c r="L5" s="88">
        <v>4.0</v>
      </c>
      <c r="M5" s="88">
        <v>0.0</v>
      </c>
      <c r="N5" s="88">
        <v>302.0</v>
      </c>
      <c r="O5" s="88">
        <v>2.0</v>
      </c>
      <c r="P5" s="89">
        <v>8.0</v>
      </c>
      <c r="Q5" s="87">
        <f t="shared" si="1"/>
        <v>2232</v>
      </c>
    </row>
    <row r="6" ht="12.75" customHeight="1">
      <c r="A6" s="84">
        <v>39085.0</v>
      </c>
      <c r="B6" s="42">
        <v>874.0</v>
      </c>
      <c r="C6" s="88">
        <v>58.0</v>
      </c>
      <c r="D6" s="86">
        <v>0.0</v>
      </c>
      <c r="E6" s="86">
        <v>9.0</v>
      </c>
      <c r="F6" s="88">
        <v>0.0</v>
      </c>
      <c r="G6" s="88">
        <v>0.0</v>
      </c>
      <c r="H6" s="88">
        <v>494.0</v>
      </c>
      <c r="I6" s="88">
        <v>60.0</v>
      </c>
      <c r="J6" s="88">
        <v>77.0</v>
      </c>
      <c r="K6" s="88">
        <v>62.0</v>
      </c>
      <c r="L6" s="88">
        <v>5.0</v>
      </c>
      <c r="M6" s="88">
        <v>14.0</v>
      </c>
      <c r="N6" s="88">
        <v>321.0</v>
      </c>
      <c r="O6" s="88">
        <v>1.0</v>
      </c>
      <c r="P6" s="89">
        <v>1.0</v>
      </c>
      <c r="Q6" s="87">
        <f t="shared" si="1"/>
        <v>1976</v>
      </c>
    </row>
    <row r="7" ht="12.75" customHeight="1">
      <c r="A7" s="84">
        <v>39086.0</v>
      </c>
      <c r="B7" s="42">
        <v>712.0</v>
      </c>
      <c r="C7" s="88">
        <v>42.0</v>
      </c>
      <c r="D7" s="86">
        <v>0.0</v>
      </c>
      <c r="E7" s="86">
        <v>3.0</v>
      </c>
      <c r="F7" s="88">
        <v>0.0</v>
      </c>
      <c r="G7" s="88">
        <v>0.0</v>
      </c>
      <c r="H7" s="88">
        <v>792.0</v>
      </c>
      <c r="I7" s="88">
        <v>107.0</v>
      </c>
      <c r="J7" s="88">
        <v>151.0</v>
      </c>
      <c r="K7" s="88">
        <v>32.0</v>
      </c>
      <c r="L7" s="88">
        <v>5.0</v>
      </c>
      <c r="M7" s="88">
        <v>1.0</v>
      </c>
      <c r="N7" s="88">
        <v>400.0</v>
      </c>
      <c r="O7" s="88">
        <v>5.0</v>
      </c>
      <c r="P7" s="89">
        <v>14.0</v>
      </c>
      <c r="Q7" s="87">
        <f t="shared" si="1"/>
        <v>2264</v>
      </c>
    </row>
    <row r="8" ht="12.75" customHeight="1">
      <c r="A8" s="84">
        <v>39087.0</v>
      </c>
      <c r="B8" s="42">
        <v>1099.0</v>
      </c>
      <c r="C8" s="88">
        <v>84.0</v>
      </c>
      <c r="D8" s="86">
        <v>0.0</v>
      </c>
      <c r="E8" s="86">
        <v>0.0</v>
      </c>
      <c r="F8" s="88">
        <v>0.0</v>
      </c>
      <c r="G8" s="88">
        <v>0.0</v>
      </c>
      <c r="H8" s="88">
        <v>814.0</v>
      </c>
      <c r="I8" s="88">
        <v>126.0</v>
      </c>
      <c r="J8" s="88">
        <v>142.0</v>
      </c>
      <c r="K8" s="88">
        <v>64.0</v>
      </c>
      <c r="L8" s="88">
        <v>3.0</v>
      </c>
      <c r="M8" s="88">
        <v>4.0</v>
      </c>
      <c r="N8" s="88">
        <v>156.0</v>
      </c>
      <c r="O8" s="88">
        <v>3.0</v>
      </c>
      <c r="P8" s="89">
        <v>10.0</v>
      </c>
      <c r="Q8" s="87">
        <f t="shared" si="1"/>
        <v>2505</v>
      </c>
    </row>
    <row r="9" ht="12.75" customHeight="1">
      <c r="A9" s="84">
        <v>39088.0</v>
      </c>
      <c r="B9" s="42">
        <v>1906.0</v>
      </c>
      <c r="C9" s="88">
        <v>156.0</v>
      </c>
      <c r="D9" s="86">
        <v>0.0</v>
      </c>
      <c r="E9" s="86">
        <v>3.0</v>
      </c>
      <c r="F9" s="88">
        <v>0.0</v>
      </c>
      <c r="G9" s="88">
        <v>0.0</v>
      </c>
      <c r="H9" s="88">
        <v>796.0</v>
      </c>
      <c r="I9" s="88">
        <v>114.0</v>
      </c>
      <c r="J9" s="88">
        <v>83.0</v>
      </c>
      <c r="K9" s="88">
        <v>43.0</v>
      </c>
      <c r="L9" s="88">
        <v>4.0</v>
      </c>
      <c r="M9" s="88">
        <v>2.0</v>
      </c>
      <c r="N9" s="88">
        <v>220.0</v>
      </c>
      <c r="O9" s="88">
        <v>3.0</v>
      </c>
      <c r="P9" s="89">
        <v>7.0</v>
      </c>
      <c r="Q9" s="87">
        <f t="shared" si="1"/>
        <v>3337</v>
      </c>
    </row>
    <row r="10" ht="12.75" customHeight="1">
      <c r="A10" s="84">
        <v>39089.0</v>
      </c>
      <c r="B10" s="42">
        <v>2681.0</v>
      </c>
      <c r="C10" s="88">
        <v>204.0</v>
      </c>
      <c r="D10" s="86">
        <v>4.0</v>
      </c>
      <c r="E10" s="86">
        <v>0.0</v>
      </c>
      <c r="F10" s="88">
        <v>0.0</v>
      </c>
      <c r="G10" s="88">
        <v>0.0</v>
      </c>
      <c r="H10" s="88">
        <v>783.0</v>
      </c>
      <c r="I10" s="88">
        <v>102.0</v>
      </c>
      <c r="J10" s="88">
        <v>91.0</v>
      </c>
      <c r="K10" s="88">
        <v>40.0</v>
      </c>
      <c r="L10" s="88">
        <v>4.0</v>
      </c>
      <c r="M10" s="88">
        <v>2.0</v>
      </c>
      <c r="N10" s="88">
        <v>153.0</v>
      </c>
      <c r="O10" s="88">
        <v>4.0</v>
      </c>
      <c r="P10" s="89">
        <v>1.0</v>
      </c>
      <c r="Q10" s="87">
        <f t="shared" si="1"/>
        <v>4069</v>
      </c>
    </row>
    <row r="11" ht="12.75" customHeight="1">
      <c r="A11" s="84">
        <v>39090.0</v>
      </c>
      <c r="B11" s="42">
        <v>956.0</v>
      </c>
      <c r="C11" s="88">
        <v>61.0</v>
      </c>
      <c r="D11" s="86">
        <v>0.0</v>
      </c>
      <c r="E11" s="86">
        <v>66.0</v>
      </c>
      <c r="F11" s="88">
        <v>0.0</v>
      </c>
      <c r="G11" s="88">
        <v>0.0</v>
      </c>
      <c r="H11" s="88">
        <v>1082.0</v>
      </c>
      <c r="I11" s="88">
        <v>157.0</v>
      </c>
      <c r="J11" s="88">
        <v>111.0</v>
      </c>
      <c r="K11" s="88">
        <v>52.0</v>
      </c>
      <c r="L11" s="88">
        <v>10.0</v>
      </c>
      <c r="M11" s="88">
        <v>3.0</v>
      </c>
      <c r="N11" s="88">
        <v>180.0</v>
      </c>
      <c r="O11" s="88">
        <v>1.0</v>
      </c>
      <c r="P11" s="89">
        <v>9.0</v>
      </c>
      <c r="Q11" s="87">
        <f t="shared" si="1"/>
        <v>2688</v>
      </c>
    </row>
    <row r="12" ht="12.75" customHeight="1">
      <c r="A12" s="84">
        <v>39091.0</v>
      </c>
      <c r="B12" s="42">
        <v>575.0</v>
      </c>
      <c r="C12" s="88">
        <v>55.0</v>
      </c>
      <c r="D12" s="86">
        <v>4.0</v>
      </c>
      <c r="E12" s="86">
        <v>15.0</v>
      </c>
      <c r="F12" s="88">
        <v>0.0</v>
      </c>
      <c r="G12" s="88">
        <v>0.0</v>
      </c>
      <c r="H12" s="88">
        <v>1073.0</v>
      </c>
      <c r="I12" s="88">
        <v>141.0</v>
      </c>
      <c r="J12" s="88">
        <v>124.0</v>
      </c>
      <c r="K12" s="88">
        <v>61.0</v>
      </c>
      <c r="L12" s="88">
        <v>3.0</v>
      </c>
      <c r="M12" s="88">
        <v>0.0</v>
      </c>
      <c r="N12" s="88">
        <v>220.0</v>
      </c>
      <c r="O12" s="88">
        <v>1.0</v>
      </c>
      <c r="P12" s="89">
        <v>4.0</v>
      </c>
      <c r="Q12" s="87">
        <f t="shared" si="1"/>
        <v>2276</v>
      </c>
    </row>
    <row r="13" ht="12.75" customHeight="1">
      <c r="A13" s="84">
        <v>39092.0</v>
      </c>
      <c r="B13" s="42">
        <v>460.0</v>
      </c>
      <c r="C13" s="88">
        <v>44.0</v>
      </c>
      <c r="D13" s="86">
        <v>0.0</v>
      </c>
      <c r="E13" s="86">
        <v>0.0</v>
      </c>
      <c r="F13" s="88">
        <v>0.0</v>
      </c>
      <c r="G13" s="88">
        <v>0.0</v>
      </c>
      <c r="H13" s="88">
        <v>1174.0</v>
      </c>
      <c r="I13" s="88">
        <v>194.0</v>
      </c>
      <c r="J13" s="88">
        <v>129.0</v>
      </c>
      <c r="K13" s="88">
        <v>122.0</v>
      </c>
      <c r="L13" s="88">
        <v>7.0</v>
      </c>
      <c r="M13" s="88">
        <v>9.0</v>
      </c>
      <c r="N13" s="88">
        <v>485.0</v>
      </c>
      <c r="O13" s="88">
        <v>10.0</v>
      </c>
      <c r="P13" s="89">
        <v>20.0</v>
      </c>
      <c r="Q13" s="87">
        <f t="shared" si="1"/>
        <v>2654</v>
      </c>
    </row>
    <row r="14" ht="12.75" customHeight="1">
      <c r="A14" s="84">
        <v>39093.0</v>
      </c>
      <c r="B14" s="42">
        <v>468.0</v>
      </c>
      <c r="C14" s="88">
        <v>47.0</v>
      </c>
      <c r="D14" s="86">
        <v>2.0</v>
      </c>
      <c r="E14" s="86">
        <v>0.0</v>
      </c>
      <c r="F14" s="88">
        <v>0.0</v>
      </c>
      <c r="G14" s="88">
        <v>0.0</v>
      </c>
      <c r="H14" s="88">
        <v>1047.0</v>
      </c>
      <c r="I14" s="88">
        <v>128.0</v>
      </c>
      <c r="J14" s="88">
        <v>143.0</v>
      </c>
      <c r="K14" s="88">
        <v>40.0</v>
      </c>
      <c r="L14" s="88">
        <v>1.0</v>
      </c>
      <c r="M14" s="88">
        <v>17.0</v>
      </c>
      <c r="N14" s="88">
        <v>241.0</v>
      </c>
      <c r="O14" s="88">
        <v>9.0</v>
      </c>
      <c r="P14" s="89">
        <v>14.0</v>
      </c>
      <c r="Q14" s="87">
        <f t="shared" si="1"/>
        <v>2157</v>
      </c>
    </row>
    <row r="15" ht="12.75" customHeight="1">
      <c r="A15" s="84">
        <v>39094.0</v>
      </c>
      <c r="B15" s="42">
        <v>751.0</v>
      </c>
      <c r="C15" s="88">
        <v>57.0</v>
      </c>
      <c r="D15" s="86">
        <v>2.0</v>
      </c>
      <c r="E15" s="86">
        <v>0.0</v>
      </c>
      <c r="F15" s="88">
        <v>0.0</v>
      </c>
      <c r="G15" s="88">
        <v>0.0</v>
      </c>
      <c r="H15" s="88">
        <v>897.0</v>
      </c>
      <c r="I15" s="88">
        <v>166.0</v>
      </c>
      <c r="J15" s="88">
        <v>134.0</v>
      </c>
      <c r="K15" s="88">
        <v>36.0</v>
      </c>
      <c r="L15" s="88">
        <v>3.0</v>
      </c>
      <c r="M15" s="88">
        <v>8.0</v>
      </c>
      <c r="N15" s="88">
        <v>239.0</v>
      </c>
      <c r="O15" s="88">
        <v>1.0</v>
      </c>
      <c r="P15" s="89">
        <v>5.0</v>
      </c>
      <c r="Q15" s="87">
        <f t="shared" si="1"/>
        <v>2299</v>
      </c>
    </row>
    <row r="16" ht="12.75" customHeight="1">
      <c r="A16" s="84">
        <v>39095.0</v>
      </c>
      <c r="B16" s="42">
        <v>1292.0</v>
      </c>
      <c r="C16" s="88">
        <v>129.0</v>
      </c>
      <c r="D16" s="86">
        <v>1.0</v>
      </c>
      <c r="E16" s="86">
        <v>0.0</v>
      </c>
      <c r="F16" s="88">
        <v>0.0</v>
      </c>
      <c r="G16" s="88">
        <v>0.0</v>
      </c>
      <c r="H16" s="88">
        <v>872.0</v>
      </c>
      <c r="I16" s="88">
        <v>119.0</v>
      </c>
      <c r="J16" s="88">
        <v>147.0</v>
      </c>
      <c r="K16" s="88">
        <v>36.0</v>
      </c>
      <c r="L16" s="88">
        <v>0.0</v>
      </c>
      <c r="M16" s="88">
        <v>6.0</v>
      </c>
      <c r="N16" s="88">
        <v>278.0</v>
      </c>
      <c r="O16" s="88">
        <v>2.0</v>
      </c>
      <c r="P16" s="89">
        <v>7.0</v>
      </c>
      <c r="Q16" s="87">
        <f t="shared" si="1"/>
        <v>2889</v>
      </c>
    </row>
    <row r="17" ht="12.75" customHeight="1">
      <c r="A17" s="84">
        <v>39096.0</v>
      </c>
      <c r="B17" s="42">
        <v>2050.0</v>
      </c>
      <c r="C17" s="88">
        <v>137.0</v>
      </c>
      <c r="D17" s="86">
        <v>5.0</v>
      </c>
      <c r="E17" s="86">
        <v>0.0</v>
      </c>
      <c r="F17" s="88">
        <v>0.0</v>
      </c>
      <c r="G17" s="88">
        <v>0.0</v>
      </c>
      <c r="H17" s="88">
        <v>977.0</v>
      </c>
      <c r="I17" s="88">
        <v>109.0</v>
      </c>
      <c r="J17" s="88">
        <v>75.0</v>
      </c>
      <c r="K17" s="88">
        <v>37.0</v>
      </c>
      <c r="L17" s="88">
        <v>6.0</v>
      </c>
      <c r="M17" s="88">
        <v>13.0</v>
      </c>
      <c r="N17" s="88">
        <v>193.0</v>
      </c>
      <c r="O17" s="88">
        <v>1.0</v>
      </c>
      <c r="P17" s="89">
        <v>2.0</v>
      </c>
      <c r="Q17" s="87">
        <f t="shared" si="1"/>
        <v>3605</v>
      </c>
    </row>
    <row r="18" ht="12.75" customHeight="1">
      <c r="A18" s="84">
        <v>39097.0</v>
      </c>
      <c r="B18" s="42">
        <v>518.0</v>
      </c>
      <c r="C18" s="88">
        <v>69.0</v>
      </c>
      <c r="D18" s="86">
        <v>0.0</v>
      </c>
      <c r="E18" s="86">
        <v>6.0</v>
      </c>
      <c r="F18" s="88">
        <v>0.0</v>
      </c>
      <c r="G18" s="88">
        <v>0.0</v>
      </c>
      <c r="H18" s="88">
        <v>988.0</v>
      </c>
      <c r="I18" s="88">
        <v>112.0</v>
      </c>
      <c r="J18" s="88">
        <v>118.0</v>
      </c>
      <c r="K18" s="88">
        <v>38.0</v>
      </c>
      <c r="L18" s="88">
        <v>1.0</v>
      </c>
      <c r="M18" s="88">
        <v>3.0</v>
      </c>
      <c r="N18" s="88">
        <v>186.0</v>
      </c>
      <c r="O18" s="88">
        <v>1.0</v>
      </c>
      <c r="P18" s="89">
        <v>7.0</v>
      </c>
      <c r="Q18" s="87">
        <f t="shared" si="1"/>
        <v>2047</v>
      </c>
    </row>
    <row r="19" ht="12.75" customHeight="1">
      <c r="A19" s="84">
        <v>39098.0</v>
      </c>
      <c r="B19" s="42">
        <v>602.0</v>
      </c>
      <c r="C19" s="88">
        <v>76.0</v>
      </c>
      <c r="D19" s="86">
        <v>12.0</v>
      </c>
      <c r="E19" s="86">
        <v>0.0</v>
      </c>
      <c r="F19" s="88">
        <v>0.0</v>
      </c>
      <c r="G19" s="88">
        <v>0.0</v>
      </c>
      <c r="H19" s="88">
        <v>1196.0</v>
      </c>
      <c r="I19" s="88">
        <v>142.0</v>
      </c>
      <c r="J19" s="88">
        <v>118.0</v>
      </c>
      <c r="K19" s="88">
        <v>55.0</v>
      </c>
      <c r="L19" s="88">
        <v>6.0</v>
      </c>
      <c r="M19" s="88">
        <v>9.0</v>
      </c>
      <c r="N19" s="88">
        <v>528.0</v>
      </c>
      <c r="O19" s="88">
        <v>1.0</v>
      </c>
      <c r="P19" s="89">
        <v>13.0</v>
      </c>
      <c r="Q19" s="87">
        <f t="shared" si="1"/>
        <v>2758</v>
      </c>
    </row>
    <row r="20" ht="12.75" customHeight="1">
      <c r="A20" s="84">
        <v>39099.0</v>
      </c>
      <c r="B20" s="42">
        <v>444.0</v>
      </c>
      <c r="C20" s="88">
        <v>57.0</v>
      </c>
      <c r="D20" s="86">
        <v>2.0</v>
      </c>
      <c r="E20" s="86">
        <v>0.0</v>
      </c>
      <c r="F20" s="88">
        <v>0.0</v>
      </c>
      <c r="G20" s="88">
        <v>0.0</v>
      </c>
      <c r="H20" s="88">
        <v>1065.0</v>
      </c>
      <c r="I20" s="88">
        <v>91.0</v>
      </c>
      <c r="J20" s="88">
        <v>114.0</v>
      </c>
      <c r="K20" s="88">
        <v>55.0</v>
      </c>
      <c r="L20" s="88">
        <v>5.0</v>
      </c>
      <c r="M20" s="88">
        <v>17.0</v>
      </c>
      <c r="N20" s="88">
        <v>628.0</v>
      </c>
      <c r="O20" s="88">
        <v>0.0</v>
      </c>
      <c r="P20" s="89">
        <v>12.0</v>
      </c>
      <c r="Q20" s="87">
        <f t="shared" si="1"/>
        <v>2490</v>
      </c>
    </row>
    <row r="21" ht="12.75" customHeight="1">
      <c r="A21" s="84">
        <v>39100.0</v>
      </c>
      <c r="B21" s="42">
        <v>385.0</v>
      </c>
      <c r="C21" s="88">
        <v>41.0</v>
      </c>
      <c r="D21" s="86">
        <v>10.0</v>
      </c>
      <c r="E21" s="86">
        <v>0.0</v>
      </c>
      <c r="F21" s="88">
        <v>0.0</v>
      </c>
      <c r="G21" s="88">
        <v>0.0</v>
      </c>
      <c r="H21" s="88">
        <v>1183.0</v>
      </c>
      <c r="I21" s="88">
        <v>136.0</v>
      </c>
      <c r="J21" s="88">
        <v>147.0</v>
      </c>
      <c r="K21" s="88">
        <v>27.0</v>
      </c>
      <c r="L21" s="88">
        <v>5.0</v>
      </c>
      <c r="M21" s="88">
        <v>2.0</v>
      </c>
      <c r="N21" s="88">
        <v>212.0</v>
      </c>
      <c r="O21" s="88">
        <v>1.0</v>
      </c>
      <c r="P21" s="89">
        <v>7.0</v>
      </c>
      <c r="Q21" s="87">
        <f t="shared" si="1"/>
        <v>2156</v>
      </c>
    </row>
    <row r="22" ht="12.75" customHeight="1">
      <c r="A22" s="84">
        <v>39101.0</v>
      </c>
      <c r="B22" s="42">
        <v>773.0</v>
      </c>
      <c r="C22" s="88">
        <v>82.0</v>
      </c>
      <c r="D22" s="86">
        <v>2.0</v>
      </c>
      <c r="E22" s="86">
        <v>0.0</v>
      </c>
      <c r="F22" s="88">
        <v>0.0</v>
      </c>
      <c r="G22" s="88">
        <v>0.0</v>
      </c>
      <c r="H22" s="88">
        <v>1319.0</v>
      </c>
      <c r="I22" s="88">
        <v>172.0</v>
      </c>
      <c r="J22" s="88">
        <v>137.0</v>
      </c>
      <c r="K22" s="88">
        <v>39.0</v>
      </c>
      <c r="L22" s="88">
        <v>1.0</v>
      </c>
      <c r="M22" s="88">
        <v>7.0</v>
      </c>
      <c r="N22" s="88">
        <v>157.0</v>
      </c>
      <c r="O22" s="88">
        <v>1.0</v>
      </c>
      <c r="P22" s="89">
        <v>4.0</v>
      </c>
      <c r="Q22" s="87">
        <f t="shared" si="1"/>
        <v>2694</v>
      </c>
    </row>
    <row r="23" ht="12.75" customHeight="1">
      <c r="A23" s="84">
        <v>39102.0</v>
      </c>
      <c r="B23" s="42">
        <v>1461.0</v>
      </c>
      <c r="C23" s="88">
        <v>124.0</v>
      </c>
      <c r="D23" s="86">
        <v>6.0</v>
      </c>
      <c r="E23" s="86">
        <v>0.0</v>
      </c>
      <c r="F23" s="88">
        <v>0.0</v>
      </c>
      <c r="G23" s="88">
        <v>0.0</v>
      </c>
      <c r="H23" s="88">
        <v>1056.0</v>
      </c>
      <c r="I23" s="88">
        <v>134.0</v>
      </c>
      <c r="J23" s="88">
        <v>143.0</v>
      </c>
      <c r="K23" s="88">
        <v>38.0</v>
      </c>
      <c r="L23" s="88">
        <v>5.0</v>
      </c>
      <c r="M23" s="88">
        <v>6.0</v>
      </c>
      <c r="N23" s="88">
        <v>212.0</v>
      </c>
      <c r="O23" s="88">
        <v>0.0</v>
      </c>
      <c r="P23" s="89">
        <v>4.0</v>
      </c>
      <c r="Q23" s="87">
        <f t="shared" si="1"/>
        <v>3189</v>
      </c>
    </row>
    <row r="24" ht="12.75" customHeight="1">
      <c r="A24" s="84">
        <v>39103.0</v>
      </c>
      <c r="B24" s="42">
        <v>2026.0</v>
      </c>
      <c r="C24" s="88">
        <v>216.0</v>
      </c>
      <c r="D24" s="86">
        <v>1.0</v>
      </c>
      <c r="E24" s="86">
        <v>0.0</v>
      </c>
      <c r="F24" s="88">
        <v>0.0</v>
      </c>
      <c r="G24" s="88">
        <v>0.0</v>
      </c>
      <c r="H24" s="88">
        <v>851.0</v>
      </c>
      <c r="I24" s="88">
        <v>130.0</v>
      </c>
      <c r="J24" s="88">
        <v>126.0</v>
      </c>
      <c r="K24" s="88">
        <v>24.0</v>
      </c>
      <c r="L24" s="88">
        <v>1.0</v>
      </c>
      <c r="M24" s="88">
        <v>2.0</v>
      </c>
      <c r="N24" s="88">
        <v>195.0</v>
      </c>
      <c r="O24" s="88">
        <v>0.0</v>
      </c>
      <c r="P24" s="89">
        <v>4.0</v>
      </c>
      <c r="Q24" s="87">
        <f t="shared" si="1"/>
        <v>3576</v>
      </c>
    </row>
    <row r="25" ht="12.75" customHeight="1">
      <c r="A25" s="84">
        <v>39104.0</v>
      </c>
      <c r="B25" s="42">
        <v>423.0</v>
      </c>
      <c r="C25" s="88">
        <v>45.0</v>
      </c>
      <c r="D25" s="86">
        <v>2.0</v>
      </c>
      <c r="E25" s="86">
        <v>0.0</v>
      </c>
      <c r="F25" s="88">
        <v>0.0</v>
      </c>
      <c r="G25" s="88">
        <v>0.0</v>
      </c>
      <c r="H25" s="88">
        <v>1147.0</v>
      </c>
      <c r="I25" s="88">
        <v>174.0</v>
      </c>
      <c r="J25" s="88">
        <v>95.0</v>
      </c>
      <c r="K25" s="88">
        <v>22.0</v>
      </c>
      <c r="L25" s="88">
        <v>1.0</v>
      </c>
      <c r="M25" s="88">
        <v>2.0</v>
      </c>
      <c r="N25" s="88">
        <v>235.0</v>
      </c>
      <c r="O25" s="88">
        <v>0.0</v>
      </c>
      <c r="P25" s="89">
        <v>7.0</v>
      </c>
      <c r="Q25" s="87">
        <f t="shared" si="1"/>
        <v>2153</v>
      </c>
    </row>
    <row r="26" ht="12.75" customHeight="1">
      <c r="A26" s="84">
        <v>39105.0</v>
      </c>
      <c r="B26" s="42">
        <v>425.0</v>
      </c>
      <c r="C26" s="88">
        <v>35.0</v>
      </c>
      <c r="D26" s="86">
        <v>1.0</v>
      </c>
      <c r="E26" s="86">
        <v>0.0</v>
      </c>
      <c r="F26" s="88">
        <v>0.0</v>
      </c>
      <c r="G26" s="88">
        <v>0.0</v>
      </c>
      <c r="H26" s="88">
        <v>1158.0</v>
      </c>
      <c r="I26" s="88">
        <v>151.0</v>
      </c>
      <c r="J26" s="88">
        <v>112.0</v>
      </c>
      <c r="K26" s="88">
        <v>26.0</v>
      </c>
      <c r="L26" s="88">
        <v>2.0</v>
      </c>
      <c r="M26" s="88">
        <v>7.0</v>
      </c>
      <c r="N26" s="88">
        <v>407.0</v>
      </c>
      <c r="O26" s="88">
        <v>0.0</v>
      </c>
      <c r="P26" s="89">
        <v>11.0</v>
      </c>
      <c r="Q26" s="87">
        <f t="shared" si="1"/>
        <v>2335</v>
      </c>
    </row>
    <row r="27" ht="12.75" customHeight="1">
      <c r="A27" s="84">
        <v>39106.0</v>
      </c>
      <c r="B27" s="42">
        <v>480.0</v>
      </c>
      <c r="C27" s="88">
        <v>54.0</v>
      </c>
      <c r="D27" s="86">
        <v>5.0</v>
      </c>
      <c r="E27" s="86">
        <v>0.0</v>
      </c>
      <c r="F27" s="88">
        <v>0.0</v>
      </c>
      <c r="G27" s="88">
        <v>0.0</v>
      </c>
      <c r="H27" s="88">
        <v>1120.0</v>
      </c>
      <c r="I27" s="88">
        <v>151.0</v>
      </c>
      <c r="J27" s="88">
        <v>147.0</v>
      </c>
      <c r="K27" s="88">
        <v>32.0</v>
      </c>
      <c r="L27" s="88">
        <v>4.0</v>
      </c>
      <c r="M27" s="88">
        <v>6.0</v>
      </c>
      <c r="N27" s="88">
        <v>167.0</v>
      </c>
      <c r="O27" s="88">
        <v>2.0</v>
      </c>
      <c r="P27" s="89">
        <v>2.0</v>
      </c>
      <c r="Q27" s="87">
        <f t="shared" si="1"/>
        <v>2170</v>
      </c>
    </row>
    <row r="28" ht="12.75" customHeight="1">
      <c r="A28" s="84">
        <v>39107.0</v>
      </c>
      <c r="B28" s="42">
        <v>499.0</v>
      </c>
      <c r="C28" s="88">
        <v>67.0</v>
      </c>
      <c r="D28" s="86">
        <v>3.0</v>
      </c>
      <c r="E28" s="86">
        <v>46.0</v>
      </c>
      <c r="F28" s="88">
        <v>0.0</v>
      </c>
      <c r="G28" s="88">
        <v>0.0</v>
      </c>
      <c r="H28" s="88">
        <v>1256.0</v>
      </c>
      <c r="I28" s="88">
        <v>170.0</v>
      </c>
      <c r="J28" s="88">
        <v>208.0</v>
      </c>
      <c r="K28" s="88">
        <v>51.0</v>
      </c>
      <c r="L28" s="88">
        <v>5.0</v>
      </c>
      <c r="M28" s="88">
        <v>5.0</v>
      </c>
      <c r="N28" s="88">
        <v>491.0</v>
      </c>
      <c r="O28" s="88">
        <v>0.0</v>
      </c>
      <c r="P28" s="89">
        <v>10.0</v>
      </c>
      <c r="Q28" s="87">
        <f t="shared" si="1"/>
        <v>2811</v>
      </c>
    </row>
    <row r="29" ht="12.75" customHeight="1">
      <c r="A29" s="84">
        <v>39108.0</v>
      </c>
      <c r="B29" s="42">
        <v>720.0</v>
      </c>
      <c r="C29" s="88">
        <v>73.0</v>
      </c>
      <c r="D29" s="86">
        <v>11.0</v>
      </c>
      <c r="E29" s="86">
        <v>0.0</v>
      </c>
      <c r="F29" s="88">
        <v>0.0</v>
      </c>
      <c r="G29" s="88">
        <v>0.0</v>
      </c>
      <c r="H29" s="88">
        <v>1046.0</v>
      </c>
      <c r="I29" s="88">
        <v>170.0</v>
      </c>
      <c r="J29" s="88">
        <v>116.0</v>
      </c>
      <c r="K29" s="88">
        <v>42.0</v>
      </c>
      <c r="L29" s="88">
        <v>3.0</v>
      </c>
      <c r="M29" s="88">
        <v>8.0</v>
      </c>
      <c r="N29" s="88">
        <v>217.0</v>
      </c>
      <c r="O29" s="88">
        <v>3.0</v>
      </c>
      <c r="P29" s="89">
        <v>2.0</v>
      </c>
      <c r="Q29" s="87">
        <f t="shared" si="1"/>
        <v>2411</v>
      </c>
    </row>
    <row r="30" ht="12.75" customHeight="1">
      <c r="A30" s="84">
        <v>39109.0</v>
      </c>
      <c r="B30" s="42">
        <v>1703.0</v>
      </c>
      <c r="C30" s="88">
        <v>178.0</v>
      </c>
      <c r="D30" s="86">
        <v>2.0</v>
      </c>
      <c r="E30" s="86">
        <v>0.0</v>
      </c>
      <c r="F30" s="88">
        <v>0.0</v>
      </c>
      <c r="G30" s="88">
        <v>0.0</v>
      </c>
      <c r="H30" s="88">
        <v>822.0</v>
      </c>
      <c r="I30" s="88">
        <v>146.0</v>
      </c>
      <c r="J30" s="88">
        <v>85.0</v>
      </c>
      <c r="K30" s="88">
        <v>47.0</v>
      </c>
      <c r="L30" s="88">
        <v>6.0</v>
      </c>
      <c r="M30" s="88">
        <v>4.0</v>
      </c>
      <c r="N30" s="88">
        <v>259.0</v>
      </c>
      <c r="O30" s="88">
        <v>0.0</v>
      </c>
      <c r="P30" s="89">
        <v>11.0</v>
      </c>
      <c r="Q30" s="87">
        <f t="shared" si="1"/>
        <v>3263</v>
      </c>
    </row>
    <row r="31" ht="12.75" customHeight="1">
      <c r="A31" s="84">
        <v>39110.0</v>
      </c>
      <c r="B31" s="42">
        <v>2151.0</v>
      </c>
      <c r="C31" s="88">
        <v>223.0</v>
      </c>
      <c r="D31" s="86">
        <v>2.0</v>
      </c>
      <c r="E31" s="86">
        <v>0.0</v>
      </c>
      <c r="F31" s="88">
        <v>0.0</v>
      </c>
      <c r="G31" s="88">
        <v>0.0</v>
      </c>
      <c r="H31" s="88">
        <v>718.0</v>
      </c>
      <c r="I31" s="88">
        <v>138.0</v>
      </c>
      <c r="J31" s="88">
        <v>71.0</v>
      </c>
      <c r="K31" s="88">
        <v>23.0</v>
      </c>
      <c r="L31" s="88">
        <v>2.0</v>
      </c>
      <c r="M31" s="88">
        <v>0.0</v>
      </c>
      <c r="N31" s="88">
        <v>310.0</v>
      </c>
      <c r="O31" s="88">
        <v>0.0</v>
      </c>
      <c r="P31" s="89">
        <v>5.0</v>
      </c>
      <c r="Q31" s="87">
        <f t="shared" si="1"/>
        <v>3643</v>
      </c>
    </row>
    <row r="32" ht="12.75" customHeight="1">
      <c r="A32" s="84">
        <v>39111.0</v>
      </c>
      <c r="B32" s="42">
        <v>292.0</v>
      </c>
      <c r="C32" s="88">
        <v>37.0</v>
      </c>
      <c r="D32" s="86">
        <v>0.0</v>
      </c>
      <c r="E32" s="86">
        <v>6.0</v>
      </c>
      <c r="F32" s="88">
        <v>0.0</v>
      </c>
      <c r="G32" s="88">
        <v>0.0</v>
      </c>
      <c r="H32" s="88">
        <v>727.0</v>
      </c>
      <c r="I32" s="88">
        <v>104.0</v>
      </c>
      <c r="J32" s="88">
        <v>82.0</v>
      </c>
      <c r="K32" s="88">
        <v>20.0</v>
      </c>
      <c r="L32" s="88">
        <v>0.0</v>
      </c>
      <c r="M32" s="88">
        <v>3.0</v>
      </c>
      <c r="N32" s="88">
        <v>205.0</v>
      </c>
      <c r="O32" s="88">
        <v>0.0</v>
      </c>
      <c r="P32" s="89">
        <v>7.0</v>
      </c>
      <c r="Q32" s="87">
        <f t="shared" si="1"/>
        <v>1483</v>
      </c>
    </row>
    <row r="33" ht="12.75" customHeight="1">
      <c r="A33" s="84">
        <v>39112.0</v>
      </c>
      <c r="B33" s="42">
        <v>348.0</v>
      </c>
      <c r="C33" s="88">
        <v>62.0</v>
      </c>
      <c r="D33" s="86">
        <v>0.0</v>
      </c>
      <c r="E33" s="86">
        <v>0.0</v>
      </c>
      <c r="F33" s="88">
        <v>0.0</v>
      </c>
      <c r="G33" s="88">
        <v>0.0</v>
      </c>
      <c r="H33" s="88">
        <v>774.0</v>
      </c>
      <c r="I33" s="88">
        <v>123.0</v>
      </c>
      <c r="J33" s="88">
        <v>84.0</v>
      </c>
      <c r="K33" s="88">
        <v>33.0</v>
      </c>
      <c r="L33" s="88">
        <v>4.0</v>
      </c>
      <c r="M33" s="88">
        <v>4.0</v>
      </c>
      <c r="N33" s="88">
        <v>239.0</v>
      </c>
      <c r="O33" s="88">
        <v>0.0</v>
      </c>
      <c r="P33" s="89">
        <v>6.0</v>
      </c>
      <c r="Q33" s="87">
        <f t="shared" si="1"/>
        <v>1677</v>
      </c>
    </row>
    <row r="34" ht="12.75" customHeight="1">
      <c r="A34" s="84">
        <v>39113.0</v>
      </c>
      <c r="B34" s="49">
        <v>370.0</v>
      </c>
      <c r="C34" s="90">
        <v>42.0</v>
      </c>
      <c r="D34" s="91">
        <v>4.0</v>
      </c>
      <c r="E34" s="91">
        <v>0.0</v>
      </c>
      <c r="F34" s="90">
        <v>0.0</v>
      </c>
      <c r="G34" s="90">
        <v>0.0</v>
      </c>
      <c r="H34" s="90">
        <v>705.0</v>
      </c>
      <c r="I34" s="90">
        <v>105.0</v>
      </c>
      <c r="J34" s="90">
        <v>71.0</v>
      </c>
      <c r="K34" s="90">
        <v>50.0</v>
      </c>
      <c r="L34" s="90">
        <v>7.0</v>
      </c>
      <c r="M34" s="90">
        <v>0.0</v>
      </c>
      <c r="N34" s="90">
        <v>900.0</v>
      </c>
      <c r="O34" s="90">
        <v>0.0</v>
      </c>
      <c r="P34" s="92">
        <v>12.0</v>
      </c>
      <c r="Q34" s="87">
        <f t="shared" si="1"/>
        <v>2266</v>
      </c>
    </row>
    <row r="35" ht="12.75" customHeight="1">
      <c r="A35" s="93" t="s">
        <v>36</v>
      </c>
      <c r="B35" s="93">
        <f t="shared" ref="B35:P35" si="2">SUM(B4:B34)</f>
        <v>31701</v>
      </c>
      <c r="C35" s="93">
        <f t="shared" si="2"/>
        <v>2798</v>
      </c>
      <c r="D35" s="93">
        <f t="shared" si="2"/>
        <v>82</v>
      </c>
      <c r="E35" s="93">
        <f t="shared" si="2"/>
        <v>157</v>
      </c>
      <c r="F35" s="93">
        <f t="shared" si="2"/>
        <v>0</v>
      </c>
      <c r="G35" s="93">
        <f t="shared" si="2"/>
        <v>0</v>
      </c>
      <c r="H35" s="93">
        <f t="shared" si="2"/>
        <v>28699</v>
      </c>
      <c r="I35" s="93">
        <f t="shared" si="2"/>
        <v>3953</v>
      </c>
      <c r="J35" s="93">
        <f t="shared" si="2"/>
        <v>3464</v>
      </c>
      <c r="K35" s="93">
        <f t="shared" si="2"/>
        <v>1308</v>
      </c>
      <c r="L35" s="93">
        <f t="shared" si="2"/>
        <v>117</v>
      </c>
      <c r="M35" s="93">
        <f t="shared" si="2"/>
        <v>166</v>
      </c>
      <c r="N35" s="93">
        <f t="shared" si="2"/>
        <v>9114</v>
      </c>
      <c r="O35" s="93">
        <f t="shared" si="2"/>
        <v>59</v>
      </c>
      <c r="P35" s="93">
        <f t="shared" si="2"/>
        <v>229</v>
      </c>
      <c r="Q35" s="94">
        <f t="shared" si="1"/>
        <v>81847</v>
      </c>
    </row>
    <row r="36" ht="12.75" customHeight="1">
      <c r="A36" s="93" t="s">
        <v>37</v>
      </c>
      <c r="B36" s="95">
        <f>SUM(B35:E35)</f>
        <v>34738</v>
      </c>
      <c r="C36" s="71"/>
      <c r="D36" s="71"/>
      <c r="E36" s="72"/>
      <c r="F36" s="96">
        <f>SUM(F35:J35)</f>
        <v>36116</v>
      </c>
      <c r="G36" s="71"/>
      <c r="H36" s="71"/>
      <c r="I36" s="71"/>
      <c r="J36" s="72"/>
      <c r="K36" s="97">
        <f>SUM(K35:P35)</f>
        <v>10993</v>
      </c>
      <c r="L36" s="71"/>
      <c r="M36" s="71"/>
      <c r="N36" s="71"/>
      <c r="O36" s="71"/>
      <c r="P36" s="72"/>
      <c r="Q36" s="94">
        <f t="shared" si="1"/>
        <v>81847</v>
      </c>
    </row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Q1:Q3"/>
    <mergeCell ref="B36:E36"/>
    <mergeCell ref="F36:J36"/>
    <mergeCell ref="K36:P36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6" width="14.75"/>
    <col customWidth="1" min="17" max="17" width="7.13"/>
    <col customWidth="1" min="18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75" t="s">
        <v>6</v>
      </c>
      <c r="R1" s="76"/>
      <c r="S1" s="76"/>
      <c r="T1" s="76"/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81"/>
      <c r="R2" s="16"/>
      <c r="S2" s="16"/>
      <c r="T2" s="16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83"/>
    </row>
    <row r="4" ht="12.75" customHeight="1">
      <c r="A4" s="84">
        <v>39114.0</v>
      </c>
      <c r="B4" s="36">
        <v>404.0</v>
      </c>
      <c r="C4" s="85">
        <v>42.0</v>
      </c>
      <c r="D4" s="86">
        <v>5.0</v>
      </c>
      <c r="E4" s="86">
        <v>0.0</v>
      </c>
      <c r="F4" s="85">
        <v>0.0</v>
      </c>
      <c r="G4" s="85">
        <v>0.0</v>
      </c>
      <c r="H4" s="85">
        <v>586.0</v>
      </c>
      <c r="I4" s="85">
        <v>117.0</v>
      </c>
      <c r="J4" s="85">
        <v>62.0</v>
      </c>
      <c r="K4" s="85">
        <v>7.0</v>
      </c>
      <c r="L4" s="85">
        <v>1.0</v>
      </c>
      <c r="M4" s="85">
        <v>6.0</v>
      </c>
      <c r="N4" s="85">
        <v>194.0</v>
      </c>
      <c r="O4" s="85">
        <v>0.0</v>
      </c>
      <c r="P4" s="86">
        <v>3.0</v>
      </c>
      <c r="Q4" s="87">
        <f t="shared" ref="Q4:Q33" si="1">SUM(B4:P4)</f>
        <v>1427</v>
      </c>
    </row>
    <row r="5" ht="12.75" customHeight="1">
      <c r="A5" s="84">
        <v>39115.0</v>
      </c>
      <c r="B5" s="42">
        <v>636.0</v>
      </c>
      <c r="C5" s="88">
        <v>70.0</v>
      </c>
      <c r="D5" s="86">
        <v>2.0</v>
      </c>
      <c r="E5" s="86">
        <v>0.0</v>
      </c>
      <c r="F5" s="88">
        <v>0.0</v>
      </c>
      <c r="G5" s="88">
        <v>0.0</v>
      </c>
      <c r="H5" s="88">
        <v>566.0</v>
      </c>
      <c r="I5" s="88">
        <v>87.0</v>
      </c>
      <c r="J5" s="88">
        <v>64.0</v>
      </c>
      <c r="K5" s="88">
        <v>281.0</v>
      </c>
      <c r="L5" s="88">
        <v>3.0</v>
      </c>
      <c r="M5" s="88">
        <v>4.0</v>
      </c>
      <c r="N5" s="88">
        <v>195.0</v>
      </c>
      <c r="O5" s="88">
        <v>0.0</v>
      </c>
      <c r="P5" s="89">
        <v>2.0</v>
      </c>
      <c r="Q5" s="87">
        <f t="shared" si="1"/>
        <v>1910</v>
      </c>
    </row>
    <row r="6" ht="12.75" customHeight="1">
      <c r="A6" s="84">
        <v>39116.0</v>
      </c>
      <c r="B6" s="42">
        <v>1837.0</v>
      </c>
      <c r="C6" s="88">
        <v>198.0</v>
      </c>
      <c r="D6" s="86">
        <v>1.0</v>
      </c>
      <c r="E6" s="86">
        <v>0.0</v>
      </c>
      <c r="F6" s="88">
        <v>0.0</v>
      </c>
      <c r="G6" s="88">
        <v>0.0</v>
      </c>
      <c r="H6" s="88">
        <v>546.0</v>
      </c>
      <c r="I6" s="88">
        <v>101.0</v>
      </c>
      <c r="J6" s="88">
        <v>54.0</v>
      </c>
      <c r="K6" s="88">
        <v>37.0</v>
      </c>
      <c r="L6" s="88">
        <v>3.0</v>
      </c>
      <c r="M6" s="88">
        <v>5.0</v>
      </c>
      <c r="N6" s="88">
        <v>156.0</v>
      </c>
      <c r="O6" s="88">
        <v>0.0</v>
      </c>
      <c r="P6" s="89">
        <v>4.0</v>
      </c>
      <c r="Q6" s="87">
        <f t="shared" si="1"/>
        <v>2942</v>
      </c>
    </row>
    <row r="7" ht="12.75" customHeight="1">
      <c r="A7" s="84">
        <v>39117.0</v>
      </c>
      <c r="B7" s="42">
        <v>1363.0</v>
      </c>
      <c r="C7" s="88">
        <v>133.0</v>
      </c>
      <c r="D7" s="86">
        <v>0.0</v>
      </c>
      <c r="E7" s="86">
        <v>0.0</v>
      </c>
      <c r="F7" s="88">
        <v>0.0</v>
      </c>
      <c r="G7" s="88">
        <v>0.0</v>
      </c>
      <c r="H7" s="88">
        <v>639.0</v>
      </c>
      <c r="I7" s="88">
        <v>108.0</v>
      </c>
      <c r="J7" s="88">
        <v>58.0</v>
      </c>
      <c r="K7" s="88">
        <v>17.0</v>
      </c>
      <c r="L7" s="88">
        <v>5.0</v>
      </c>
      <c r="M7" s="88">
        <v>3.0</v>
      </c>
      <c r="N7" s="88">
        <v>164.0</v>
      </c>
      <c r="O7" s="88">
        <v>0.0</v>
      </c>
      <c r="P7" s="89">
        <v>2.0</v>
      </c>
      <c r="Q7" s="87">
        <f t="shared" si="1"/>
        <v>2492</v>
      </c>
    </row>
    <row r="8" ht="12.75" customHeight="1">
      <c r="A8" s="84">
        <v>39118.0</v>
      </c>
      <c r="B8" s="42">
        <v>465.0</v>
      </c>
      <c r="C8" s="88">
        <v>66.0</v>
      </c>
      <c r="D8" s="86">
        <v>14.0</v>
      </c>
      <c r="E8" s="86">
        <v>0.0</v>
      </c>
      <c r="F8" s="88">
        <v>0.0</v>
      </c>
      <c r="G8" s="88">
        <v>0.0</v>
      </c>
      <c r="H8" s="88">
        <v>755.0</v>
      </c>
      <c r="I8" s="88">
        <v>120.0</v>
      </c>
      <c r="J8" s="88">
        <v>74.0</v>
      </c>
      <c r="K8" s="88">
        <v>15.0</v>
      </c>
      <c r="L8" s="88">
        <v>4.0</v>
      </c>
      <c r="M8" s="88">
        <v>9.0</v>
      </c>
      <c r="N8" s="88">
        <v>270.0</v>
      </c>
      <c r="O8" s="88">
        <v>1.0</v>
      </c>
      <c r="P8" s="89">
        <v>10.0</v>
      </c>
      <c r="Q8" s="87">
        <f t="shared" si="1"/>
        <v>1803</v>
      </c>
    </row>
    <row r="9" ht="12.75" customHeight="1">
      <c r="A9" s="84">
        <v>39119.0</v>
      </c>
      <c r="B9" s="42">
        <v>251.0</v>
      </c>
      <c r="C9" s="88">
        <v>15.0</v>
      </c>
      <c r="D9" s="86">
        <v>1.0</v>
      </c>
      <c r="E9" s="86">
        <v>5.0</v>
      </c>
      <c r="F9" s="88">
        <v>0.0</v>
      </c>
      <c r="G9" s="88">
        <v>0.0</v>
      </c>
      <c r="H9" s="88">
        <v>922.0</v>
      </c>
      <c r="I9" s="88">
        <v>149.0</v>
      </c>
      <c r="J9" s="88">
        <v>109.0</v>
      </c>
      <c r="K9" s="88">
        <v>46.0</v>
      </c>
      <c r="L9" s="88">
        <v>12.0</v>
      </c>
      <c r="M9" s="88">
        <v>4.0</v>
      </c>
      <c r="N9" s="88">
        <v>277.0</v>
      </c>
      <c r="O9" s="88">
        <v>0.0</v>
      </c>
      <c r="P9" s="89">
        <v>4.0</v>
      </c>
      <c r="Q9" s="87">
        <f t="shared" si="1"/>
        <v>1795</v>
      </c>
    </row>
    <row r="10" ht="12.75" customHeight="1">
      <c r="A10" s="84">
        <v>39120.0</v>
      </c>
      <c r="B10" s="42">
        <v>306.0</v>
      </c>
      <c r="C10" s="88">
        <v>43.0</v>
      </c>
      <c r="D10" s="86">
        <v>4.0</v>
      </c>
      <c r="E10" s="86">
        <v>0.0</v>
      </c>
      <c r="F10" s="88">
        <v>0.0</v>
      </c>
      <c r="G10" s="88">
        <v>0.0</v>
      </c>
      <c r="H10" s="88">
        <v>891.0</v>
      </c>
      <c r="I10" s="88">
        <v>124.0</v>
      </c>
      <c r="J10" s="88">
        <v>137.0</v>
      </c>
      <c r="K10" s="88">
        <v>90.0</v>
      </c>
      <c r="L10" s="88">
        <v>8.0</v>
      </c>
      <c r="M10" s="88">
        <v>15.0</v>
      </c>
      <c r="N10" s="88">
        <v>475.0</v>
      </c>
      <c r="O10" s="88">
        <v>0.0</v>
      </c>
      <c r="P10" s="89">
        <v>11.0</v>
      </c>
      <c r="Q10" s="87">
        <f t="shared" si="1"/>
        <v>2104</v>
      </c>
    </row>
    <row r="11" ht="12.75" customHeight="1">
      <c r="A11" s="84">
        <v>39121.0</v>
      </c>
      <c r="B11" s="42">
        <v>320.0</v>
      </c>
      <c r="C11" s="88">
        <v>42.0</v>
      </c>
      <c r="D11" s="86">
        <v>1.0</v>
      </c>
      <c r="E11" s="86">
        <v>0.0</v>
      </c>
      <c r="F11" s="88">
        <v>0.0</v>
      </c>
      <c r="G11" s="88">
        <v>0.0</v>
      </c>
      <c r="H11" s="88">
        <v>851.0</v>
      </c>
      <c r="I11" s="88">
        <v>122.0</v>
      </c>
      <c r="J11" s="88">
        <v>121.0</v>
      </c>
      <c r="K11" s="88">
        <v>51.0</v>
      </c>
      <c r="L11" s="88">
        <v>12.0</v>
      </c>
      <c r="M11" s="88">
        <v>7.0</v>
      </c>
      <c r="N11" s="88">
        <v>255.0</v>
      </c>
      <c r="O11" s="88">
        <v>0.0</v>
      </c>
      <c r="P11" s="89">
        <v>7.0</v>
      </c>
      <c r="Q11" s="87">
        <f t="shared" si="1"/>
        <v>1789</v>
      </c>
    </row>
    <row r="12" ht="12.75" customHeight="1">
      <c r="A12" s="84">
        <v>39122.0</v>
      </c>
      <c r="B12" s="42">
        <v>501.0</v>
      </c>
      <c r="C12" s="88">
        <v>44.0</v>
      </c>
      <c r="D12" s="86">
        <v>2.0</v>
      </c>
      <c r="E12" s="86">
        <v>0.0</v>
      </c>
      <c r="F12" s="88">
        <v>0.0</v>
      </c>
      <c r="G12" s="88">
        <v>0.0</v>
      </c>
      <c r="H12" s="88">
        <v>800.0</v>
      </c>
      <c r="I12" s="88">
        <v>175.0</v>
      </c>
      <c r="J12" s="88">
        <v>117.0</v>
      </c>
      <c r="K12" s="88">
        <v>74.0</v>
      </c>
      <c r="L12" s="88">
        <v>7.0</v>
      </c>
      <c r="M12" s="88">
        <v>9.0</v>
      </c>
      <c r="N12" s="88">
        <v>138.0</v>
      </c>
      <c r="O12" s="88">
        <v>1.0</v>
      </c>
      <c r="P12" s="89">
        <v>0.0</v>
      </c>
      <c r="Q12" s="87">
        <f t="shared" si="1"/>
        <v>1868</v>
      </c>
    </row>
    <row r="13" ht="12.75" customHeight="1">
      <c r="A13" s="84">
        <v>39123.0</v>
      </c>
      <c r="B13" s="42">
        <v>1314.0</v>
      </c>
      <c r="C13" s="88">
        <v>108.0</v>
      </c>
      <c r="D13" s="86">
        <v>4.0</v>
      </c>
      <c r="E13" s="86">
        <v>43.0</v>
      </c>
      <c r="F13" s="88">
        <v>0.0</v>
      </c>
      <c r="G13" s="88">
        <v>0.0</v>
      </c>
      <c r="H13" s="88">
        <v>576.0</v>
      </c>
      <c r="I13" s="88">
        <v>96.0</v>
      </c>
      <c r="J13" s="88">
        <v>88.0</v>
      </c>
      <c r="K13" s="88">
        <v>39.0</v>
      </c>
      <c r="L13" s="88">
        <v>7.0</v>
      </c>
      <c r="M13" s="88">
        <v>12.0</v>
      </c>
      <c r="N13" s="88">
        <v>243.0</v>
      </c>
      <c r="O13" s="88">
        <v>0.0</v>
      </c>
      <c r="P13" s="89">
        <v>6.0</v>
      </c>
      <c r="Q13" s="87">
        <f t="shared" si="1"/>
        <v>2536</v>
      </c>
    </row>
    <row r="14" ht="12.75" customHeight="1">
      <c r="A14" s="84">
        <v>39124.0</v>
      </c>
      <c r="B14" s="42">
        <v>1946.0</v>
      </c>
      <c r="C14" s="88">
        <v>216.0</v>
      </c>
      <c r="D14" s="86">
        <v>2.0</v>
      </c>
      <c r="E14" s="86">
        <v>0.0</v>
      </c>
      <c r="F14" s="88">
        <v>0.0</v>
      </c>
      <c r="G14" s="88">
        <v>0.0</v>
      </c>
      <c r="H14" s="88">
        <v>597.0</v>
      </c>
      <c r="I14" s="88">
        <v>90.0</v>
      </c>
      <c r="J14" s="88">
        <v>72.0</v>
      </c>
      <c r="K14" s="88">
        <v>29.0</v>
      </c>
      <c r="L14" s="88">
        <v>1.0</v>
      </c>
      <c r="M14" s="88">
        <v>1.0</v>
      </c>
      <c r="N14" s="88">
        <v>267.0</v>
      </c>
      <c r="O14" s="88">
        <v>0.0</v>
      </c>
      <c r="P14" s="89">
        <v>8.0</v>
      </c>
      <c r="Q14" s="87">
        <f t="shared" si="1"/>
        <v>3229</v>
      </c>
    </row>
    <row r="15" ht="12.75" customHeight="1">
      <c r="A15" s="84">
        <v>39125.0</v>
      </c>
      <c r="B15" s="42">
        <v>268.0</v>
      </c>
      <c r="C15" s="88">
        <v>36.0</v>
      </c>
      <c r="D15" s="86">
        <v>2.0</v>
      </c>
      <c r="E15" s="86">
        <v>0.0</v>
      </c>
      <c r="F15" s="88">
        <v>0.0</v>
      </c>
      <c r="G15" s="88">
        <v>0.0</v>
      </c>
      <c r="H15" s="88">
        <f>359+314</f>
        <v>673</v>
      </c>
      <c r="I15" s="88">
        <v>97.0</v>
      </c>
      <c r="J15" s="88">
        <v>128.0</v>
      </c>
      <c r="K15" s="88">
        <f>346-314</f>
        <v>32</v>
      </c>
      <c r="L15" s="88">
        <v>8.0</v>
      </c>
      <c r="M15" s="88">
        <v>8.0</v>
      </c>
      <c r="N15" s="88">
        <v>152.0</v>
      </c>
      <c r="O15" s="88">
        <v>1.0</v>
      </c>
      <c r="P15" s="89">
        <v>6.0</v>
      </c>
      <c r="Q15" s="87">
        <f t="shared" si="1"/>
        <v>1411</v>
      </c>
    </row>
    <row r="16" ht="12.75" customHeight="1">
      <c r="A16" s="84">
        <v>39126.0</v>
      </c>
      <c r="B16" s="42">
        <v>212.0</v>
      </c>
      <c r="C16" s="88">
        <v>23.0</v>
      </c>
      <c r="D16" s="86">
        <v>6.0</v>
      </c>
      <c r="E16" s="86">
        <v>0.0</v>
      </c>
      <c r="F16" s="88">
        <v>0.0</v>
      </c>
      <c r="G16" s="88">
        <v>0.0</v>
      </c>
      <c r="H16" s="88">
        <f>298+372</f>
        <v>670</v>
      </c>
      <c r="I16" s="88">
        <v>113.0</v>
      </c>
      <c r="J16" s="88">
        <v>82.0</v>
      </c>
      <c r="K16" s="88">
        <f>420-372</f>
        <v>48</v>
      </c>
      <c r="L16" s="88">
        <v>4.0</v>
      </c>
      <c r="M16" s="88">
        <v>8.0</v>
      </c>
      <c r="N16" s="88">
        <v>278.0</v>
      </c>
      <c r="O16" s="88">
        <v>0.0</v>
      </c>
      <c r="P16" s="89">
        <v>7.0</v>
      </c>
      <c r="Q16" s="87">
        <f t="shared" si="1"/>
        <v>1451</v>
      </c>
    </row>
    <row r="17" ht="12.75" customHeight="1">
      <c r="A17" s="84">
        <v>39127.0</v>
      </c>
      <c r="B17" s="42">
        <v>202.0</v>
      </c>
      <c r="C17" s="88">
        <v>22.0</v>
      </c>
      <c r="D17" s="86">
        <v>0.0</v>
      </c>
      <c r="E17" s="86">
        <v>0.0</v>
      </c>
      <c r="F17" s="88">
        <v>0.0</v>
      </c>
      <c r="G17" s="88">
        <v>0.0</v>
      </c>
      <c r="H17" s="88">
        <f>452+268</f>
        <v>720</v>
      </c>
      <c r="I17" s="88">
        <v>162.0</v>
      </c>
      <c r="J17" s="88">
        <v>95.0</v>
      </c>
      <c r="K17" s="88">
        <f>288-268</f>
        <v>20</v>
      </c>
      <c r="L17" s="88">
        <v>0.0</v>
      </c>
      <c r="M17" s="88">
        <v>1.0</v>
      </c>
      <c r="N17" s="88">
        <v>187.0</v>
      </c>
      <c r="O17" s="88">
        <v>2.0</v>
      </c>
      <c r="P17" s="89">
        <v>3.0</v>
      </c>
      <c r="Q17" s="87">
        <f t="shared" si="1"/>
        <v>1414</v>
      </c>
    </row>
    <row r="18" ht="12.75" customHeight="1">
      <c r="A18" s="84">
        <v>39128.0</v>
      </c>
      <c r="B18" s="42">
        <v>241.0</v>
      </c>
      <c r="C18" s="88">
        <v>25.0</v>
      </c>
      <c r="D18" s="86">
        <v>9.0</v>
      </c>
      <c r="E18" s="86">
        <v>0.0</v>
      </c>
      <c r="F18" s="88">
        <v>0.0</v>
      </c>
      <c r="G18" s="88">
        <v>0.0</v>
      </c>
      <c r="H18" s="88">
        <f>272+424</f>
        <v>696</v>
      </c>
      <c r="I18" s="88">
        <v>137.0</v>
      </c>
      <c r="J18" s="88">
        <v>102.0</v>
      </c>
      <c r="K18" s="88">
        <f>478-424</f>
        <v>54</v>
      </c>
      <c r="L18" s="88">
        <v>7.0</v>
      </c>
      <c r="M18" s="88">
        <v>16.0</v>
      </c>
      <c r="N18" s="88">
        <v>296.0</v>
      </c>
      <c r="O18" s="88">
        <v>1.0</v>
      </c>
      <c r="P18" s="89">
        <v>8.0</v>
      </c>
      <c r="Q18" s="87">
        <f t="shared" si="1"/>
        <v>1592</v>
      </c>
    </row>
    <row r="19" ht="12.75" customHeight="1">
      <c r="A19" s="84">
        <v>39129.0</v>
      </c>
      <c r="B19" s="42">
        <v>430.0</v>
      </c>
      <c r="C19" s="88">
        <v>53.0</v>
      </c>
      <c r="D19" s="86">
        <v>3.0</v>
      </c>
      <c r="E19" s="86">
        <v>0.0</v>
      </c>
      <c r="F19" s="88">
        <v>0.0</v>
      </c>
      <c r="G19" s="88">
        <v>0.0</v>
      </c>
      <c r="H19" s="88">
        <f>153+497</f>
        <v>650</v>
      </c>
      <c r="I19" s="88">
        <v>120.0</v>
      </c>
      <c r="J19" s="88">
        <v>104.0</v>
      </c>
      <c r="K19" s="88">
        <f>564-497</f>
        <v>67</v>
      </c>
      <c r="L19" s="88">
        <v>4.0</v>
      </c>
      <c r="M19" s="88">
        <v>5.0</v>
      </c>
      <c r="N19" s="88">
        <v>273.0</v>
      </c>
      <c r="O19" s="88">
        <v>2.0</v>
      </c>
      <c r="P19" s="89">
        <v>3.0</v>
      </c>
      <c r="Q19" s="87">
        <f t="shared" si="1"/>
        <v>1714</v>
      </c>
    </row>
    <row r="20" ht="12.75" customHeight="1">
      <c r="A20" s="84">
        <v>39130.0</v>
      </c>
      <c r="B20" s="42">
        <v>894.0</v>
      </c>
      <c r="C20" s="88">
        <v>100.0</v>
      </c>
      <c r="D20" s="86">
        <v>12.0</v>
      </c>
      <c r="E20" s="86">
        <v>0.0</v>
      </c>
      <c r="F20" s="88">
        <v>0.0</v>
      </c>
      <c r="G20" s="88">
        <v>0.0</v>
      </c>
      <c r="H20" s="88">
        <f>161+432</f>
        <v>593</v>
      </c>
      <c r="I20" s="88">
        <v>103.0</v>
      </c>
      <c r="J20" s="88">
        <v>57.0</v>
      </c>
      <c r="K20" s="88">
        <f>471-432</f>
        <v>39</v>
      </c>
      <c r="L20" s="88">
        <v>6.0</v>
      </c>
      <c r="M20" s="88">
        <v>19.0</v>
      </c>
      <c r="N20" s="88">
        <v>234.0</v>
      </c>
      <c r="O20" s="88">
        <v>1.0</v>
      </c>
      <c r="P20" s="89">
        <v>11.0</v>
      </c>
      <c r="Q20" s="87">
        <f t="shared" si="1"/>
        <v>2069</v>
      </c>
    </row>
    <row r="21" ht="12.75" customHeight="1">
      <c r="A21" s="84">
        <v>39131.0</v>
      </c>
      <c r="B21" s="42">
        <v>851.0</v>
      </c>
      <c r="C21" s="88">
        <v>92.0</v>
      </c>
      <c r="D21" s="86">
        <v>25.0</v>
      </c>
      <c r="E21" s="86">
        <v>0.0</v>
      </c>
      <c r="F21" s="88">
        <v>0.0</v>
      </c>
      <c r="G21" s="88">
        <v>0.0</v>
      </c>
      <c r="H21" s="88">
        <f>174+408</f>
        <v>582</v>
      </c>
      <c r="I21" s="88">
        <v>89.0</v>
      </c>
      <c r="J21" s="88">
        <v>84.0</v>
      </c>
      <c r="K21" s="88">
        <f>467-408</f>
        <v>59</v>
      </c>
      <c r="L21" s="88">
        <v>10.0</v>
      </c>
      <c r="M21" s="88">
        <v>11.0</v>
      </c>
      <c r="N21" s="88">
        <v>258.0</v>
      </c>
      <c r="O21" s="88">
        <v>1.0</v>
      </c>
      <c r="P21" s="89">
        <v>7.0</v>
      </c>
      <c r="Q21" s="87">
        <f t="shared" si="1"/>
        <v>2069</v>
      </c>
    </row>
    <row r="22" ht="12.75" customHeight="1">
      <c r="A22" s="84">
        <v>39132.0</v>
      </c>
      <c r="B22" s="42">
        <v>180.0</v>
      </c>
      <c r="C22" s="88">
        <v>15.0</v>
      </c>
      <c r="D22" s="86">
        <v>0.0</v>
      </c>
      <c r="E22" s="86">
        <v>0.0</v>
      </c>
      <c r="F22" s="88">
        <v>0.0</v>
      </c>
      <c r="G22" s="88">
        <v>0.0</v>
      </c>
      <c r="H22" s="88">
        <f>112+551</f>
        <v>663</v>
      </c>
      <c r="I22" s="88">
        <v>98.0</v>
      </c>
      <c r="J22" s="88">
        <v>93.0</v>
      </c>
      <c r="K22" s="88">
        <f>593-551</f>
        <v>42</v>
      </c>
      <c r="L22" s="88">
        <v>5.0</v>
      </c>
      <c r="M22" s="88">
        <v>34.0</v>
      </c>
      <c r="N22" s="88">
        <v>226.0</v>
      </c>
      <c r="O22" s="88">
        <v>0.0</v>
      </c>
      <c r="P22" s="89">
        <v>3.0</v>
      </c>
      <c r="Q22" s="87">
        <f t="shared" si="1"/>
        <v>1359</v>
      </c>
    </row>
    <row r="23" ht="12.75" customHeight="1">
      <c r="A23" s="84">
        <v>39133.0</v>
      </c>
      <c r="B23" s="42">
        <v>166.0</v>
      </c>
      <c r="C23" s="88">
        <v>14.0</v>
      </c>
      <c r="D23" s="86">
        <v>0.0</v>
      </c>
      <c r="E23" s="86">
        <v>0.0</v>
      </c>
      <c r="F23" s="88">
        <v>0.0</v>
      </c>
      <c r="G23" s="88">
        <v>0.0</v>
      </c>
      <c r="H23" s="88">
        <f>64+610</f>
        <v>674</v>
      </c>
      <c r="I23" s="88">
        <v>132.0</v>
      </c>
      <c r="J23" s="88">
        <v>92.0</v>
      </c>
      <c r="K23" s="88">
        <f>626-610</f>
        <v>16</v>
      </c>
      <c r="L23" s="88">
        <v>5.0</v>
      </c>
      <c r="M23" s="88">
        <v>1.0</v>
      </c>
      <c r="N23" s="88">
        <v>293.0</v>
      </c>
      <c r="O23" s="88">
        <v>3.0</v>
      </c>
      <c r="P23" s="89">
        <v>6.0</v>
      </c>
      <c r="Q23" s="87">
        <f t="shared" si="1"/>
        <v>1402</v>
      </c>
    </row>
    <row r="24" ht="12.75" customHeight="1">
      <c r="A24" s="84">
        <v>39134.0</v>
      </c>
      <c r="B24" s="42">
        <v>246.0</v>
      </c>
      <c r="C24" s="88">
        <v>42.0</v>
      </c>
      <c r="D24" s="86">
        <v>0.0</v>
      </c>
      <c r="E24" s="86">
        <v>0.0</v>
      </c>
      <c r="F24" s="88">
        <v>0.0</v>
      </c>
      <c r="G24" s="88">
        <v>0.0</v>
      </c>
      <c r="H24" s="88">
        <f>45+461</f>
        <v>506</v>
      </c>
      <c r="I24" s="88">
        <v>111.0</v>
      </c>
      <c r="J24" s="88">
        <v>54.0</v>
      </c>
      <c r="K24" s="88">
        <f>489-461</f>
        <v>28</v>
      </c>
      <c r="L24" s="88">
        <v>5.0</v>
      </c>
      <c r="M24" s="88">
        <v>9.0</v>
      </c>
      <c r="N24" s="88">
        <v>279.0</v>
      </c>
      <c r="O24" s="88">
        <v>0.0</v>
      </c>
      <c r="P24" s="89">
        <v>11.0</v>
      </c>
      <c r="Q24" s="87">
        <f t="shared" si="1"/>
        <v>1291</v>
      </c>
    </row>
    <row r="25" ht="12.75" customHeight="1">
      <c r="A25" s="84">
        <v>39135.0</v>
      </c>
      <c r="B25" s="42">
        <v>143.0</v>
      </c>
      <c r="C25" s="88">
        <v>17.0</v>
      </c>
      <c r="D25" s="86">
        <v>1.0</v>
      </c>
      <c r="E25" s="86">
        <v>0.0</v>
      </c>
      <c r="F25" s="88">
        <v>0.0</v>
      </c>
      <c r="G25" s="88">
        <v>0.0</v>
      </c>
      <c r="H25" s="88">
        <f>39+479</f>
        <v>518</v>
      </c>
      <c r="I25" s="88">
        <v>82.0</v>
      </c>
      <c r="J25" s="88">
        <v>78.0</v>
      </c>
      <c r="K25" s="88">
        <f>508-479</f>
        <v>29</v>
      </c>
      <c r="L25" s="88">
        <v>2.0</v>
      </c>
      <c r="M25" s="88">
        <v>3.0</v>
      </c>
      <c r="N25" s="88">
        <v>573.0</v>
      </c>
      <c r="O25" s="88">
        <v>0.0</v>
      </c>
      <c r="P25" s="89">
        <v>14.0</v>
      </c>
      <c r="Q25" s="87">
        <f t="shared" si="1"/>
        <v>1460</v>
      </c>
    </row>
    <row r="26" ht="12.75" customHeight="1">
      <c r="A26" s="84">
        <v>39136.0</v>
      </c>
      <c r="B26" s="42">
        <v>371.0</v>
      </c>
      <c r="C26" s="88">
        <v>45.0</v>
      </c>
      <c r="D26" s="86">
        <v>14.0</v>
      </c>
      <c r="E26" s="86">
        <v>0.0</v>
      </c>
      <c r="F26" s="88">
        <v>0.0</v>
      </c>
      <c r="G26" s="88">
        <v>0.0</v>
      </c>
      <c r="H26" s="88">
        <f>32+492</f>
        <v>524</v>
      </c>
      <c r="I26" s="88">
        <v>103.0</v>
      </c>
      <c r="J26" s="88">
        <v>53.0</v>
      </c>
      <c r="K26" s="88">
        <f>522-492</f>
        <v>30</v>
      </c>
      <c r="L26" s="88">
        <v>2.0</v>
      </c>
      <c r="M26" s="88">
        <v>7.0</v>
      </c>
      <c r="N26" s="88">
        <v>222.0</v>
      </c>
      <c r="O26" s="88">
        <v>1.0</v>
      </c>
      <c r="P26" s="89">
        <v>16.0</v>
      </c>
      <c r="Q26" s="87">
        <f t="shared" si="1"/>
        <v>1388</v>
      </c>
    </row>
    <row r="27" ht="12.75" customHeight="1">
      <c r="A27" s="84">
        <v>39137.0</v>
      </c>
      <c r="B27" s="42">
        <v>774.0</v>
      </c>
      <c r="C27" s="88">
        <v>60.0</v>
      </c>
      <c r="D27" s="86">
        <v>9.0</v>
      </c>
      <c r="E27" s="86">
        <v>0.0</v>
      </c>
      <c r="F27" s="88">
        <v>0.0</v>
      </c>
      <c r="G27" s="88">
        <v>0.0</v>
      </c>
      <c r="H27" s="88">
        <f>57+446</f>
        <v>503</v>
      </c>
      <c r="I27" s="88">
        <v>82.0</v>
      </c>
      <c r="J27" s="88">
        <v>67.0</v>
      </c>
      <c r="K27" s="88">
        <f>468-446</f>
        <v>22</v>
      </c>
      <c r="L27" s="88">
        <v>2.0</v>
      </c>
      <c r="M27" s="88">
        <v>0.0</v>
      </c>
      <c r="N27" s="88">
        <v>240.0</v>
      </c>
      <c r="O27" s="88">
        <v>5.0</v>
      </c>
      <c r="P27" s="89">
        <v>6.0</v>
      </c>
      <c r="Q27" s="87">
        <f t="shared" si="1"/>
        <v>1770</v>
      </c>
    </row>
    <row r="28" ht="12.75" customHeight="1">
      <c r="A28" s="84">
        <v>39138.0</v>
      </c>
      <c r="B28" s="42">
        <v>856.0</v>
      </c>
      <c r="C28" s="88">
        <v>96.0</v>
      </c>
      <c r="D28" s="86">
        <v>6.0</v>
      </c>
      <c r="E28" s="86">
        <v>0.0</v>
      </c>
      <c r="F28" s="88">
        <v>0.0</v>
      </c>
      <c r="G28" s="88">
        <v>0.0</v>
      </c>
      <c r="H28" s="88">
        <f>14+343</f>
        <v>357</v>
      </c>
      <c r="I28" s="88">
        <v>61.0</v>
      </c>
      <c r="J28" s="88">
        <v>52.0</v>
      </c>
      <c r="K28" s="88">
        <f>377-343</f>
        <v>34</v>
      </c>
      <c r="L28" s="88">
        <v>3.0</v>
      </c>
      <c r="M28" s="88">
        <v>6.0</v>
      </c>
      <c r="N28" s="88">
        <v>179.0</v>
      </c>
      <c r="O28" s="88">
        <v>4.0</v>
      </c>
      <c r="P28" s="89">
        <v>5.0</v>
      </c>
      <c r="Q28" s="87">
        <f t="shared" si="1"/>
        <v>1659</v>
      </c>
    </row>
    <row r="29" ht="12.75" customHeight="1">
      <c r="A29" s="84">
        <v>39139.0</v>
      </c>
      <c r="B29" s="42">
        <v>129.0</v>
      </c>
      <c r="C29" s="88">
        <v>17.0</v>
      </c>
      <c r="D29" s="86">
        <v>0.0</v>
      </c>
      <c r="E29" s="86">
        <v>0.0</v>
      </c>
      <c r="F29" s="88">
        <v>0.0</v>
      </c>
      <c r="G29" s="88">
        <v>0.0</v>
      </c>
      <c r="H29" s="88">
        <v>437.0</v>
      </c>
      <c r="I29" s="88">
        <v>70.0</v>
      </c>
      <c r="J29" s="88">
        <v>61.0</v>
      </c>
      <c r="K29" s="88">
        <v>10.0</v>
      </c>
      <c r="L29" s="88">
        <v>2.0</v>
      </c>
      <c r="M29" s="88">
        <v>1.0</v>
      </c>
      <c r="N29" s="88">
        <v>266.0</v>
      </c>
      <c r="O29" s="88">
        <v>0.0</v>
      </c>
      <c r="P29" s="89">
        <v>9.0</v>
      </c>
      <c r="Q29" s="87">
        <f t="shared" si="1"/>
        <v>1002</v>
      </c>
    </row>
    <row r="30" ht="12.75" customHeight="1">
      <c r="A30" s="84">
        <v>39140.0</v>
      </c>
      <c r="B30" s="42">
        <v>99.0</v>
      </c>
      <c r="C30" s="88">
        <v>11.0</v>
      </c>
      <c r="D30" s="86">
        <v>1.0</v>
      </c>
      <c r="E30" s="86">
        <v>0.0</v>
      </c>
      <c r="F30" s="88">
        <v>0.0</v>
      </c>
      <c r="G30" s="88">
        <v>0.0</v>
      </c>
      <c r="H30" s="88">
        <v>339.0</v>
      </c>
      <c r="I30" s="88">
        <v>55.0</v>
      </c>
      <c r="J30" s="88">
        <v>43.0</v>
      </c>
      <c r="K30" s="88">
        <v>18.0</v>
      </c>
      <c r="L30" s="88">
        <v>0.0</v>
      </c>
      <c r="M30" s="88">
        <v>8.0</v>
      </c>
      <c r="N30" s="88">
        <v>249.0</v>
      </c>
      <c r="O30" s="88">
        <v>3.0</v>
      </c>
      <c r="P30" s="89">
        <v>4.0</v>
      </c>
      <c r="Q30" s="87">
        <f t="shared" si="1"/>
        <v>830</v>
      </c>
    </row>
    <row r="31" ht="12.75" customHeight="1">
      <c r="A31" s="84">
        <v>39141.0</v>
      </c>
      <c r="B31" s="42">
        <v>94.0</v>
      </c>
      <c r="C31" s="88">
        <v>19.0</v>
      </c>
      <c r="D31" s="86">
        <v>2.0</v>
      </c>
      <c r="E31" s="86">
        <v>1.0</v>
      </c>
      <c r="F31" s="88">
        <v>0.0</v>
      </c>
      <c r="G31" s="88">
        <v>0.0</v>
      </c>
      <c r="H31" s="88">
        <v>358.0</v>
      </c>
      <c r="I31" s="88">
        <v>52.0</v>
      </c>
      <c r="J31" s="88">
        <v>64.0</v>
      </c>
      <c r="K31" s="88">
        <v>57.0</v>
      </c>
      <c r="L31" s="88">
        <v>1.0</v>
      </c>
      <c r="M31" s="88">
        <v>6.0</v>
      </c>
      <c r="N31" s="88">
        <v>766.0</v>
      </c>
      <c r="O31" s="88">
        <v>3.0</v>
      </c>
      <c r="P31" s="89">
        <v>15.0</v>
      </c>
      <c r="Q31" s="87">
        <f t="shared" si="1"/>
        <v>1438</v>
      </c>
    </row>
    <row r="32" ht="12.75" customHeight="1">
      <c r="A32" s="93" t="s">
        <v>36</v>
      </c>
      <c r="B32" s="93">
        <f t="shared" ref="B32:P32" si="2">SUM(B4:B31)</f>
        <v>15499</v>
      </c>
      <c r="C32" s="93">
        <f t="shared" si="2"/>
        <v>1664</v>
      </c>
      <c r="D32" s="93">
        <f t="shared" si="2"/>
        <v>126</v>
      </c>
      <c r="E32" s="93">
        <f t="shared" si="2"/>
        <v>49</v>
      </c>
      <c r="F32" s="93">
        <f t="shared" si="2"/>
        <v>0</v>
      </c>
      <c r="G32" s="93">
        <f t="shared" si="2"/>
        <v>0</v>
      </c>
      <c r="H32" s="93">
        <f t="shared" si="2"/>
        <v>17192</v>
      </c>
      <c r="I32" s="93">
        <f t="shared" si="2"/>
        <v>2956</v>
      </c>
      <c r="J32" s="93">
        <f t="shared" si="2"/>
        <v>2265</v>
      </c>
      <c r="K32" s="93">
        <f t="shared" si="2"/>
        <v>1291</v>
      </c>
      <c r="L32" s="93">
        <f t="shared" si="2"/>
        <v>129</v>
      </c>
      <c r="M32" s="93">
        <f t="shared" si="2"/>
        <v>218</v>
      </c>
      <c r="N32" s="93">
        <f t="shared" si="2"/>
        <v>7605</v>
      </c>
      <c r="O32" s="93">
        <f t="shared" si="2"/>
        <v>29</v>
      </c>
      <c r="P32" s="93">
        <f t="shared" si="2"/>
        <v>191</v>
      </c>
      <c r="Q32" s="94">
        <f t="shared" si="1"/>
        <v>49214</v>
      </c>
    </row>
    <row r="33" ht="12.75" customHeight="1">
      <c r="A33" s="93" t="s">
        <v>37</v>
      </c>
      <c r="B33" s="95">
        <f>SUM(B32:E32)</f>
        <v>17338</v>
      </c>
      <c r="C33" s="71"/>
      <c r="D33" s="71"/>
      <c r="E33" s="72"/>
      <c r="F33" s="96">
        <f>SUM(F32:J32)</f>
        <v>22413</v>
      </c>
      <c r="G33" s="71"/>
      <c r="H33" s="71"/>
      <c r="I33" s="71"/>
      <c r="J33" s="72"/>
      <c r="K33" s="97">
        <f>SUM(K32:P32)</f>
        <v>9463</v>
      </c>
      <c r="L33" s="71"/>
      <c r="M33" s="71"/>
      <c r="N33" s="71"/>
      <c r="O33" s="71"/>
      <c r="P33" s="72"/>
      <c r="Q33" s="94">
        <f t="shared" si="1"/>
        <v>49214</v>
      </c>
    </row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Q1:Q3"/>
    <mergeCell ref="B33:E33"/>
    <mergeCell ref="F33:J33"/>
    <mergeCell ref="K33:P3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6" width="14.75"/>
    <col customWidth="1" min="17" max="17" width="7.13"/>
    <col customWidth="1" min="18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75" t="s">
        <v>6</v>
      </c>
      <c r="R1" s="76"/>
      <c r="S1" s="76"/>
      <c r="T1" s="76"/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81"/>
      <c r="R2" s="16"/>
      <c r="S2" s="16"/>
      <c r="T2" s="16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83"/>
    </row>
    <row r="4" ht="12.75" customHeight="1">
      <c r="A4" s="84">
        <v>39142.0</v>
      </c>
      <c r="B4" s="36">
        <v>83.0</v>
      </c>
      <c r="C4" s="85">
        <v>6.0</v>
      </c>
      <c r="D4" s="86">
        <v>11.0</v>
      </c>
      <c r="E4" s="86">
        <v>0.0</v>
      </c>
      <c r="F4" s="85">
        <v>0.0</v>
      </c>
      <c r="G4" s="85">
        <v>0.0</v>
      </c>
      <c r="H4" s="85">
        <v>262.0</v>
      </c>
      <c r="I4" s="85">
        <v>26.0</v>
      </c>
      <c r="J4" s="85">
        <v>46.0</v>
      </c>
      <c r="K4" s="85">
        <v>7.0</v>
      </c>
      <c r="L4" s="85">
        <v>0.0</v>
      </c>
      <c r="M4" s="85">
        <v>1.0</v>
      </c>
      <c r="N4" s="85">
        <v>166.0</v>
      </c>
      <c r="O4" s="85">
        <v>1.0</v>
      </c>
      <c r="P4" s="86">
        <v>5.0</v>
      </c>
      <c r="Q4" s="87">
        <f t="shared" ref="Q4:Q36" si="1">SUM(B4:P4)</f>
        <v>614</v>
      </c>
    </row>
    <row r="5" ht="12.75" customHeight="1">
      <c r="A5" s="84">
        <v>39143.0</v>
      </c>
      <c r="B5" s="42">
        <v>195.0</v>
      </c>
      <c r="C5" s="88">
        <v>13.0</v>
      </c>
      <c r="D5" s="86">
        <v>85.0</v>
      </c>
      <c r="E5" s="86">
        <v>0.0</v>
      </c>
      <c r="F5" s="88">
        <v>0.0</v>
      </c>
      <c r="G5" s="88">
        <v>0.0</v>
      </c>
      <c r="H5" s="88">
        <v>319.0</v>
      </c>
      <c r="I5" s="88">
        <v>31.0</v>
      </c>
      <c r="J5" s="88">
        <v>40.0</v>
      </c>
      <c r="K5" s="88">
        <v>10.0</v>
      </c>
      <c r="L5" s="88">
        <v>0.0</v>
      </c>
      <c r="M5" s="88">
        <v>5.0</v>
      </c>
      <c r="N5" s="88">
        <v>138.0</v>
      </c>
      <c r="O5" s="88">
        <v>2.0</v>
      </c>
      <c r="P5" s="89">
        <v>8.0</v>
      </c>
      <c r="Q5" s="87">
        <f t="shared" si="1"/>
        <v>846</v>
      </c>
    </row>
    <row r="6" ht="12.75" customHeight="1">
      <c r="A6" s="84">
        <v>39144.0</v>
      </c>
      <c r="B6" s="42">
        <v>557.0</v>
      </c>
      <c r="C6" s="88">
        <v>48.0</v>
      </c>
      <c r="D6" s="86">
        <v>95.0</v>
      </c>
      <c r="E6" s="86">
        <v>0.0</v>
      </c>
      <c r="F6" s="88">
        <v>0.0</v>
      </c>
      <c r="G6" s="88">
        <v>0.0</v>
      </c>
      <c r="H6" s="88">
        <v>252.0</v>
      </c>
      <c r="I6" s="88">
        <v>47.0</v>
      </c>
      <c r="J6" s="88">
        <v>18.0</v>
      </c>
      <c r="K6" s="88">
        <v>3.0</v>
      </c>
      <c r="L6" s="88">
        <v>0.0</v>
      </c>
      <c r="M6" s="88">
        <v>0.0</v>
      </c>
      <c r="N6" s="88">
        <v>83.0</v>
      </c>
      <c r="O6" s="88">
        <v>0.0</v>
      </c>
      <c r="P6" s="89">
        <v>0.0</v>
      </c>
      <c r="Q6" s="87">
        <f t="shared" si="1"/>
        <v>1103</v>
      </c>
    </row>
    <row r="7" ht="12.75" customHeight="1">
      <c r="A7" s="84">
        <v>39145.0</v>
      </c>
      <c r="B7" s="42">
        <v>683.0</v>
      </c>
      <c r="C7" s="88">
        <v>70.0</v>
      </c>
      <c r="D7" s="86">
        <v>13.0</v>
      </c>
      <c r="E7" s="86">
        <v>5.0</v>
      </c>
      <c r="F7" s="88">
        <v>0.0</v>
      </c>
      <c r="G7" s="88">
        <v>0.0</v>
      </c>
      <c r="H7" s="88">
        <v>201.0</v>
      </c>
      <c r="I7" s="88">
        <v>16.0</v>
      </c>
      <c r="J7" s="88">
        <v>22.0</v>
      </c>
      <c r="K7" s="88">
        <v>10.0</v>
      </c>
      <c r="L7" s="88">
        <v>0.0</v>
      </c>
      <c r="M7" s="88">
        <v>0.0</v>
      </c>
      <c r="N7" s="88">
        <v>133.0</v>
      </c>
      <c r="O7" s="88">
        <v>2.0</v>
      </c>
      <c r="P7" s="89">
        <v>2.0</v>
      </c>
      <c r="Q7" s="87">
        <f t="shared" si="1"/>
        <v>1157</v>
      </c>
    </row>
    <row r="8" ht="12.75" customHeight="1">
      <c r="A8" s="84">
        <v>39146.0</v>
      </c>
      <c r="B8" s="42">
        <v>86.0</v>
      </c>
      <c r="C8" s="88">
        <v>3.0</v>
      </c>
      <c r="D8" s="86">
        <v>2.0</v>
      </c>
      <c r="E8" s="86">
        <v>0.0</v>
      </c>
      <c r="F8" s="88">
        <v>0.0</v>
      </c>
      <c r="G8" s="88">
        <v>0.0</v>
      </c>
      <c r="H8" s="88">
        <v>212.0</v>
      </c>
      <c r="I8" s="88">
        <v>25.0</v>
      </c>
      <c r="J8" s="88">
        <v>13.0</v>
      </c>
      <c r="K8" s="88">
        <v>11.0</v>
      </c>
      <c r="L8" s="88">
        <v>0.0</v>
      </c>
      <c r="M8" s="88">
        <v>0.0</v>
      </c>
      <c r="N8" s="88">
        <v>257.0</v>
      </c>
      <c r="O8" s="88">
        <v>1.0</v>
      </c>
      <c r="P8" s="89">
        <v>15.0</v>
      </c>
      <c r="Q8" s="87">
        <f t="shared" si="1"/>
        <v>625</v>
      </c>
    </row>
    <row r="9" ht="12.75" customHeight="1">
      <c r="A9" s="84">
        <v>39147.0</v>
      </c>
      <c r="B9" s="42">
        <v>14.0</v>
      </c>
      <c r="C9" s="88">
        <v>0.0</v>
      </c>
      <c r="D9" s="86">
        <v>8.0</v>
      </c>
      <c r="E9" s="86">
        <v>0.0</v>
      </c>
      <c r="F9" s="88">
        <v>0.0</v>
      </c>
      <c r="G9" s="88">
        <v>0.0</v>
      </c>
      <c r="H9" s="88">
        <v>207.0</v>
      </c>
      <c r="I9" s="88">
        <v>34.0</v>
      </c>
      <c r="J9" s="88">
        <v>28.0</v>
      </c>
      <c r="K9" s="88">
        <v>0.0</v>
      </c>
      <c r="L9" s="88">
        <v>0.0</v>
      </c>
      <c r="M9" s="88">
        <v>1.0</v>
      </c>
      <c r="N9" s="88">
        <v>161.0</v>
      </c>
      <c r="O9" s="88">
        <v>1.0</v>
      </c>
      <c r="P9" s="89">
        <v>2.0</v>
      </c>
      <c r="Q9" s="87">
        <f t="shared" si="1"/>
        <v>456</v>
      </c>
    </row>
    <row r="10" ht="12.75" customHeight="1">
      <c r="A10" s="84">
        <v>39148.0</v>
      </c>
      <c r="B10" s="42">
        <v>42.0</v>
      </c>
      <c r="C10" s="88">
        <v>0.0</v>
      </c>
      <c r="D10" s="86">
        <v>1.0</v>
      </c>
      <c r="E10" s="86">
        <v>0.0</v>
      </c>
      <c r="F10" s="88">
        <v>0.0</v>
      </c>
      <c r="G10" s="88">
        <v>0.0</v>
      </c>
      <c r="H10" s="88">
        <v>221.0</v>
      </c>
      <c r="I10" s="88">
        <v>17.0</v>
      </c>
      <c r="J10" s="88">
        <v>20.0</v>
      </c>
      <c r="K10" s="88">
        <v>17.0</v>
      </c>
      <c r="L10" s="88">
        <v>0.0</v>
      </c>
      <c r="M10" s="88">
        <v>1.0</v>
      </c>
      <c r="N10" s="88">
        <v>190.0</v>
      </c>
      <c r="O10" s="88">
        <v>2.0</v>
      </c>
      <c r="P10" s="89">
        <v>7.0</v>
      </c>
      <c r="Q10" s="87">
        <f t="shared" si="1"/>
        <v>518</v>
      </c>
    </row>
    <row r="11" ht="12.75" customHeight="1">
      <c r="A11" s="84">
        <v>39149.0</v>
      </c>
      <c r="B11" s="42">
        <v>30.0</v>
      </c>
      <c r="C11" s="88">
        <v>0.0</v>
      </c>
      <c r="D11" s="86">
        <v>0.0</v>
      </c>
      <c r="E11" s="86">
        <v>0.0</v>
      </c>
      <c r="F11" s="88">
        <v>0.0</v>
      </c>
      <c r="G11" s="88">
        <v>0.0</v>
      </c>
      <c r="H11" s="88">
        <v>170.0</v>
      </c>
      <c r="I11" s="88">
        <v>18.0</v>
      </c>
      <c r="J11" s="88">
        <v>28.0</v>
      </c>
      <c r="K11" s="88">
        <v>12.0</v>
      </c>
      <c r="L11" s="88">
        <v>0.0</v>
      </c>
      <c r="M11" s="88">
        <v>0.0</v>
      </c>
      <c r="N11" s="88">
        <v>131.0</v>
      </c>
      <c r="O11" s="88">
        <v>0.0</v>
      </c>
      <c r="P11" s="89">
        <v>0.0</v>
      </c>
      <c r="Q11" s="87">
        <f t="shared" si="1"/>
        <v>389</v>
      </c>
    </row>
    <row r="12" ht="12.75" customHeight="1">
      <c r="A12" s="84">
        <v>39150.0</v>
      </c>
      <c r="B12" s="42">
        <v>35.0</v>
      </c>
      <c r="C12" s="88">
        <v>1.0</v>
      </c>
      <c r="D12" s="86">
        <v>1.0</v>
      </c>
      <c r="E12" s="86">
        <v>0.0</v>
      </c>
      <c r="F12" s="88">
        <v>0.0</v>
      </c>
      <c r="G12" s="88">
        <v>0.0</v>
      </c>
      <c r="H12" s="88">
        <v>136.0</v>
      </c>
      <c r="I12" s="88">
        <v>25.0</v>
      </c>
      <c r="J12" s="88">
        <v>40.0</v>
      </c>
      <c r="K12" s="88">
        <v>2.0</v>
      </c>
      <c r="L12" s="88">
        <v>0.0</v>
      </c>
      <c r="M12" s="88">
        <v>0.0</v>
      </c>
      <c r="N12" s="88">
        <v>84.0</v>
      </c>
      <c r="O12" s="88">
        <v>0.0</v>
      </c>
      <c r="P12" s="89">
        <v>3.0</v>
      </c>
      <c r="Q12" s="87">
        <f t="shared" si="1"/>
        <v>327</v>
      </c>
    </row>
    <row r="13" ht="12.75" customHeight="1">
      <c r="A13" s="84">
        <v>39151.0</v>
      </c>
      <c r="B13" s="42">
        <v>129.0</v>
      </c>
      <c r="C13" s="88">
        <v>11.0</v>
      </c>
      <c r="D13" s="86">
        <v>1.0</v>
      </c>
      <c r="E13" s="86">
        <v>6.0</v>
      </c>
      <c r="F13" s="88">
        <v>0.0</v>
      </c>
      <c r="G13" s="88">
        <v>0.0</v>
      </c>
      <c r="H13" s="88">
        <v>209.0</v>
      </c>
      <c r="I13" s="88">
        <v>35.0</v>
      </c>
      <c r="J13" s="88">
        <v>24.0</v>
      </c>
      <c r="K13" s="88">
        <v>6.0</v>
      </c>
      <c r="L13" s="88">
        <v>0.0</v>
      </c>
      <c r="M13" s="88">
        <v>0.0</v>
      </c>
      <c r="N13" s="88">
        <v>147.0</v>
      </c>
      <c r="O13" s="88">
        <v>0.0</v>
      </c>
      <c r="P13" s="89">
        <v>11.0</v>
      </c>
      <c r="Q13" s="87">
        <f t="shared" si="1"/>
        <v>579</v>
      </c>
    </row>
    <row r="14" ht="12.75" customHeight="1">
      <c r="A14" s="84">
        <v>39152.0</v>
      </c>
      <c r="B14" s="42">
        <v>361.0</v>
      </c>
      <c r="C14" s="88">
        <v>37.0</v>
      </c>
      <c r="D14" s="86">
        <v>0.0</v>
      </c>
      <c r="E14" s="86">
        <v>0.0</v>
      </c>
      <c r="F14" s="88">
        <v>0.0</v>
      </c>
      <c r="G14" s="88">
        <v>0.0</v>
      </c>
      <c r="H14" s="88">
        <v>163.0</v>
      </c>
      <c r="I14" s="88">
        <v>12.0</v>
      </c>
      <c r="J14" s="88">
        <v>35.0</v>
      </c>
      <c r="K14" s="88">
        <v>3.0</v>
      </c>
      <c r="L14" s="88">
        <v>0.0</v>
      </c>
      <c r="M14" s="88">
        <v>1.0</v>
      </c>
      <c r="N14" s="88">
        <v>184.0</v>
      </c>
      <c r="O14" s="88">
        <v>0.0</v>
      </c>
      <c r="P14" s="89">
        <v>7.0</v>
      </c>
      <c r="Q14" s="87">
        <f t="shared" si="1"/>
        <v>803</v>
      </c>
    </row>
    <row r="15" ht="12.75" customHeight="1">
      <c r="A15" s="84">
        <v>39153.0</v>
      </c>
      <c r="B15" s="42">
        <v>56.0</v>
      </c>
      <c r="C15" s="88">
        <v>2.0</v>
      </c>
      <c r="D15" s="86">
        <v>2.0</v>
      </c>
      <c r="E15" s="86">
        <v>0.0</v>
      </c>
      <c r="F15" s="88">
        <v>0.0</v>
      </c>
      <c r="G15" s="88">
        <v>0.0</v>
      </c>
      <c r="H15" s="88">
        <v>118.0</v>
      </c>
      <c r="I15" s="88">
        <v>8.0</v>
      </c>
      <c r="J15" s="88">
        <v>15.0</v>
      </c>
      <c r="K15" s="88">
        <v>8.0</v>
      </c>
      <c r="L15" s="88">
        <v>0.0</v>
      </c>
      <c r="M15" s="88">
        <v>0.0</v>
      </c>
      <c r="N15" s="88">
        <v>231.0</v>
      </c>
      <c r="O15" s="88">
        <v>5.0</v>
      </c>
      <c r="P15" s="89">
        <v>12.0</v>
      </c>
      <c r="Q15" s="87">
        <f t="shared" si="1"/>
        <v>457</v>
      </c>
    </row>
    <row r="16" ht="12.75" customHeight="1">
      <c r="A16" s="84">
        <v>39154.0</v>
      </c>
      <c r="B16" s="42">
        <v>53.0</v>
      </c>
      <c r="C16" s="88">
        <v>2.0</v>
      </c>
      <c r="D16" s="86">
        <v>0.0</v>
      </c>
      <c r="E16" s="86">
        <v>1.0</v>
      </c>
      <c r="F16" s="88">
        <v>0.0</v>
      </c>
      <c r="G16" s="88">
        <v>0.0</v>
      </c>
      <c r="H16" s="88">
        <v>236.0</v>
      </c>
      <c r="I16" s="88">
        <v>44.0</v>
      </c>
      <c r="J16" s="88">
        <v>15.0</v>
      </c>
      <c r="K16" s="88">
        <v>2.0</v>
      </c>
      <c r="L16" s="88">
        <v>0.0</v>
      </c>
      <c r="M16" s="88">
        <v>0.0</v>
      </c>
      <c r="N16" s="88">
        <v>162.0</v>
      </c>
      <c r="O16" s="88">
        <v>0.0</v>
      </c>
      <c r="P16" s="89">
        <v>12.0</v>
      </c>
      <c r="Q16" s="87">
        <f t="shared" si="1"/>
        <v>527</v>
      </c>
    </row>
    <row r="17" ht="12.75" customHeight="1">
      <c r="A17" s="84">
        <v>39155.0</v>
      </c>
      <c r="B17" s="42">
        <v>38.0</v>
      </c>
      <c r="C17" s="88">
        <v>5.0</v>
      </c>
      <c r="D17" s="86">
        <v>66.0</v>
      </c>
      <c r="E17" s="86">
        <v>0.0</v>
      </c>
      <c r="F17" s="88">
        <v>0.0</v>
      </c>
      <c r="G17" s="88">
        <v>0.0</v>
      </c>
      <c r="H17" s="88">
        <v>235.0</v>
      </c>
      <c r="I17" s="88">
        <v>59.0</v>
      </c>
      <c r="J17" s="88">
        <v>19.0</v>
      </c>
      <c r="K17" s="88">
        <v>10.0</v>
      </c>
      <c r="L17" s="88">
        <v>0.0</v>
      </c>
      <c r="M17" s="88">
        <v>1.0</v>
      </c>
      <c r="N17" s="88">
        <v>142.0</v>
      </c>
      <c r="O17" s="88">
        <v>0.0</v>
      </c>
      <c r="P17" s="89">
        <v>3.0</v>
      </c>
      <c r="Q17" s="87">
        <f t="shared" si="1"/>
        <v>578</v>
      </c>
    </row>
    <row r="18" ht="12.75" customHeight="1">
      <c r="A18" s="84">
        <v>39156.0</v>
      </c>
      <c r="B18" s="42">
        <v>33.0</v>
      </c>
      <c r="C18" s="88">
        <v>2.0</v>
      </c>
      <c r="D18" s="86">
        <v>0.0</v>
      </c>
      <c r="E18" s="86">
        <v>32.0</v>
      </c>
      <c r="F18" s="88">
        <v>0.0</v>
      </c>
      <c r="G18" s="88">
        <v>0.0</v>
      </c>
      <c r="H18" s="88">
        <v>227.0</v>
      </c>
      <c r="I18" s="88">
        <v>26.0</v>
      </c>
      <c r="J18" s="88">
        <v>18.0</v>
      </c>
      <c r="K18" s="88">
        <v>3.0</v>
      </c>
      <c r="L18" s="88">
        <v>0.0</v>
      </c>
      <c r="M18" s="88">
        <v>0.0</v>
      </c>
      <c r="N18" s="88">
        <v>171.0</v>
      </c>
      <c r="O18" s="88">
        <v>0.0</v>
      </c>
      <c r="P18" s="89">
        <v>6.0</v>
      </c>
      <c r="Q18" s="87">
        <f t="shared" si="1"/>
        <v>518</v>
      </c>
    </row>
    <row r="19" ht="12.75" customHeight="1">
      <c r="A19" s="84">
        <v>39157.0</v>
      </c>
      <c r="B19" s="42">
        <v>120.0</v>
      </c>
      <c r="C19" s="88">
        <v>6.0</v>
      </c>
      <c r="D19" s="86">
        <v>0.0</v>
      </c>
      <c r="E19" s="86">
        <v>2.0</v>
      </c>
      <c r="F19" s="88">
        <v>0.0</v>
      </c>
      <c r="G19" s="88">
        <v>0.0</v>
      </c>
      <c r="H19" s="88">
        <v>154.0</v>
      </c>
      <c r="I19" s="88">
        <v>14.0</v>
      </c>
      <c r="J19" s="88">
        <v>15.0</v>
      </c>
      <c r="K19" s="88">
        <v>3.0</v>
      </c>
      <c r="L19" s="88">
        <v>0.0</v>
      </c>
      <c r="M19" s="88">
        <v>0.0</v>
      </c>
      <c r="N19" s="88">
        <v>139.0</v>
      </c>
      <c r="O19" s="88">
        <v>0.0</v>
      </c>
      <c r="P19" s="89">
        <v>0.0</v>
      </c>
      <c r="Q19" s="87">
        <f t="shared" si="1"/>
        <v>453</v>
      </c>
    </row>
    <row r="20" ht="12.75" customHeight="1">
      <c r="A20" s="84">
        <v>39158.0</v>
      </c>
      <c r="B20" s="42">
        <v>384.0</v>
      </c>
      <c r="C20" s="88">
        <v>56.0</v>
      </c>
      <c r="D20" s="86">
        <v>1.0</v>
      </c>
      <c r="E20" s="86">
        <v>47.0</v>
      </c>
      <c r="F20" s="88">
        <v>0.0</v>
      </c>
      <c r="G20" s="88">
        <v>0.0</v>
      </c>
      <c r="H20" s="88">
        <v>148.0</v>
      </c>
      <c r="I20" s="88">
        <v>8.0</v>
      </c>
      <c r="J20" s="88">
        <v>13.0</v>
      </c>
      <c r="K20" s="88">
        <v>4.0</v>
      </c>
      <c r="L20" s="88">
        <v>0.0</v>
      </c>
      <c r="M20" s="88">
        <v>0.0</v>
      </c>
      <c r="N20" s="88">
        <v>123.0</v>
      </c>
      <c r="O20" s="88">
        <v>1.0</v>
      </c>
      <c r="P20" s="89">
        <v>1.0</v>
      </c>
      <c r="Q20" s="87">
        <f t="shared" si="1"/>
        <v>786</v>
      </c>
    </row>
    <row r="21" ht="12.75" customHeight="1">
      <c r="A21" s="84">
        <v>39159.0</v>
      </c>
      <c r="B21" s="42">
        <v>694.0</v>
      </c>
      <c r="C21" s="88">
        <v>71.0</v>
      </c>
      <c r="D21" s="86">
        <v>0.0</v>
      </c>
      <c r="E21" s="86">
        <v>0.0</v>
      </c>
      <c r="F21" s="88">
        <v>0.0</v>
      </c>
      <c r="G21" s="88">
        <v>0.0</v>
      </c>
      <c r="H21" s="88">
        <v>174.0</v>
      </c>
      <c r="I21" s="88">
        <v>31.0</v>
      </c>
      <c r="J21" s="88">
        <v>7.0</v>
      </c>
      <c r="K21" s="88">
        <v>8.0</v>
      </c>
      <c r="L21" s="88">
        <v>0.0</v>
      </c>
      <c r="M21" s="88">
        <v>0.0</v>
      </c>
      <c r="N21" s="88">
        <v>104.0</v>
      </c>
      <c r="O21" s="88">
        <v>0.0</v>
      </c>
      <c r="P21" s="89">
        <v>6.0</v>
      </c>
      <c r="Q21" s="87">
        <f t="shared" si="1"/>
        <v>1095</v>
      </c>
    </row>
    <row r="22" ht="12.75" customHeight="1">
      <c r="A22" s="84">
        <v>39160.0</v>
      </c>
      <c r="B22" s="42">
        <v>32.0</v>
      </c>
      <c r="C22" s="88">
        <v>7.0</v>
      </c>
      <c r="D22" s="86">
        <v>0.0</v>
      </c>
      <c r="E22" s="86">
        <v>0.0</v>
      </c>
      <c r="F22" s="88">
        <v>0.0</v>
      </c>
      <c r="G22" s="88">
        <v>0.0</v>
      </c>
      <c r="H22" s="88">
        <v>98.0</v>
      </c>
      <c r="I22" s="88">
        <v>7.0</v>
      </c>
      <c r="J22" s="88">
        <v>12.0</v>
      </c>
      <c r="K22" s="88">
        <v>1.0</v>
      </c>
      <c r="L22" s="88">
        <v>0.0</v>
      </c>
      <c r="M22" s="88">
        <v>0.0</v>
      </c>
      <c r="N22" s="88">
        <v>114.0</v>
      </c>
      <c r="O22" s="88">
        <v>0.0</v>
      </c>
      <c r="P22" s="89">
        <v>1.0</v>
      </c>
      <c r="Q22" s="87">
        <f t="shared" si="1"/>
        <v>272</v>
      </c>
    </row>
    <row r="23" ht="12.75" customHeight="1">
      <c r="A23" s="84">
        <v>39161.0</v>
      </c>
      <c r="B23" s="42">
        <v>153.0</v>
      </c>
      <c r="C23" s="88">
        <v>1.0</v>
      </c>
      <c r="D23" s="86">
        <v>0.0</v>
      </c>
      <c r="E23" s="86">
        <v>0.0</v>
      </c>
      <c r="F23" s="88">
        <v>0.0</v>
      </c>
      <c r="G23" s="88">
        <v>0.0</v>
      </c>
      <c r="H23" s="88">
        <v>178.0</v>
      </c>
      <c r="I23" s="88">
        <v>46.0</v>
      </c>
      <c r="J23" s="88">
        <v>23.0</v>
      </c>
      <c r="K23" s="88">
        <v>6.0</v>
      </c>
      <c r="L23" s="88">
        <v>0.0</v>
      </c>
      <c r="M23" s="88">
        <v>1.0</v>
      </c>
      <c r="N23" s="88">
        <v>211.0</v>
      </c>
      <c r="O23" s="88">
        <v>0.0</v>
      </c>
      <c r="P23" s="89">
        <v>4.0</v>
      </c>
      <c r="Q23" s="87">
        <f t="shared" si="1"/>
        <v>623</v>
      </c>
    </row>
    <row r="24" ht="12.75" customHeight="1">
      <c r="A24" s="84">
        <v>39162.0</v>
      </c>
      <c r="B24" s="42">
        <v>50.0</v>
      </c>
      <c r="C24" s="88">
        <v>2.0</v>
      </c>
      <c r="D24" s="86">
        <v>0.0</v>
      </c>
      <c r="E24" s="86">
        <v>1.0</v>
      </c>
      <c r="F24" s="88">
        <v>0.0</v>
      </c>
      <c r="G24" s="88">
        <v>0.0</v>
      </c>
      <c r="H24" s="88">
        <v>95.0</v>
      </c>
      <c r="I24" s="88">
        <v>11.0</v>
      </c>
      <c r="J24" s="88">
        <v>4.0</v>
      </c>
      <c r="K24" s="88">
        <v>2.0</v>
      </c>
      <c r="L24" s="88">
        <v>0.0</v>
      </c>
      <c r="M24" s="88">
        <v>0.0</v>
      </c>
      <c r="N24" s="88">
        <v>113.0</v>
      </c>
      <c r="O24" s="88">
        <v>0.0</v>
      </c>
      <c r="P24" s="89">
        <v>2.0</v>
      </c>
      <c r="Q24" s="87">
        <f t="shared" si="1"/>
        <v>280</v>
      </c>
    </row>
    <row r="25" ht="12.75" customHeight="1">
      <c r="A25" s="84">
        <v>39163.0</v>
      </c>
      <c r="B25" s="42">
        <v>89.0</v>
      </c>
      <c r="C25" s="88">
        <v>6.0</v>
      </c>
      <c r="D25" s="86">
        <v>0.0</v>
      </c>
      <c r="E25" s="86">
        <v>0.0</v>
      </c>
      <c r="F25" s="88">
        <v>0.0</v>
      </c>
      <c r="G25" s="88">
        <v>0.0</v>
      </c>
      <c r="H25" s="88">
        <v>135.0</v>
      </c>
      <c r="I25" s="88">
        <v>19.0</v>
      </c>
      <c r="J25" s="88">
        <v>8.0</v>
      </c>
      <c r="K25" s="88">
        <v>12.0</v>
      </c>
      <c r="L25" s="88">
        <v>0.0</v>
      </c>
      <c r="M25" s="88">
        <v>0.0</v>
      </c>
      <c r="N25" s="88">
        <v>394.0</v>
      </c>
      <c r="O25" s="88">
        <v>3.0</v>
      </c>
      <c r="P25" s="89">
        <v>11.0</v>
      </c>
      <c r="Q25" s="87">
        <f t="shared" si="1"/>
        <v>677</v>
      </c>
    </row>
    <row r="26" ht="12.75" customHeight="1">
      <c r="A26" s="84">
        <v>39164.0</v>
      </c>
      <c r="B26" s="42">
        <v>61.0</v>
      </c>
      <c r="C26" s="88">
        <v>1.0</v>
      </c>
      <c r="D26" s="86">
        <v>3.0</v>
      </c>
      <c r="E26" s="86">
        <v>3.0</v>
      </c>
      <c r="F26" s="88">
        <v>0.0</v>
      </c>
      <c r="G26" s="88">
        <v>0.0</v>
      </c>
      <c r="H26" s="88">
        <v>106.0</v>
      </c>
      <c r="I26" s="88">
        <v>36.0</v>
      </c>
      <c r="J26" s="88">
        <v>17.0</v>
      </c>
      <c r="K26" s="88">
        <v>7.0</v>
      </c>
      <c r="L26" s="88">
        <v>0.0</v>
      </c>
      <c r="M26" s="88">
        <v>0.0</v>
      </c>
      <c r="N26" s="88">
        <v>107.0</v>
      </c>
      <c r="O26" s="88">
        <v>2.0</v>
      </c>
      <c r="P26" s="89">
        <v>4.0</v>
      </c>
      <c r="Q26" s="87">
        <f t="shared" si="1"/>
        <v>347</v>
      </c>
    </row>
    <row r="27" ht="12.75" customHeight="1">
      <c r="A27" s="84">
        <v>39165.0</v>
      </c>
      <c r="B27" s="42">
        <v>406.0</v>
      </c>
      <c r="C27" s="88">
        <v>50.0</v>
      </c>
      <c r="D27" s="86">
        <v>3.0</v>
      </c>
      <c r="E27" s="86">
        <v>4.0</v>
      </c>
      <c r="F27" s="88">
        <v>0.0</v>
      </c>
      <c r="G27" s="88">
        <v>0.0</v>
      </c>
      <c r="H27" s="88">
        <v>100.0</v>
      </c>
      <c r="I27" s="88">
        <v>7.0</v>
      </c>
      <c r="J27" s="88">
        <v>34.0</v>
      </c>
      <c r="K27" s="88">
        <v>4.0</v>
      </c>
      <c r="L27" s="88">
        <v>0.0</v>
      </c>
      <c r="M27" s="88">
        <v>0.0</v>
      </c>
      <c r="N27" s="88">
        <v>109.0</v>
      </c>
      <c r="O27" s="88">
        <v>3.0</v>
      </c>
      <c r="P27" s="89">
        <v>1.0</v>
      </c>
      <c r="Q27" s="87">
        <f t="shared" si="1"/>
        <v>721</v>
      </c>
    </row>
    <row r="28" ht="12.75" customHeight="1">
      <c r="A28" s="84">
        <v>39166.0</v>
      </c>
      <c r="B28" s="42">
        <v>290.0</v>
      </c>
      <c r="C28" s="88">
        <v>29.0</v>
      </c>
      <c r="D28" s="86">
        <v>0.0</v>
      </c>
      <c r="E28" s="86">
        <v>0.0</v>
      </c>
      <c r="F28" s="88">
        <v>0.0</v>
      </c>
      <c r="G28" s="88">
        <v>0.0</v>
      </c>
      <c r="H28" s="88">
        <v>143.0</v>
      </c>
      <c r="I28" s="88">
        <v>46.0</v>
      </c>
      <c r="J28" s="88">
        <v>17.0</v>
      </c>
      <c r="K28" s="88">
        <v>1.0</v>
      </c>
      <c r="L28" s="88">
        <v>0.0</v>
      </c>
      <c r="M28" s="88">
        <v>0.0</v>
      </c>
      <c r="N28" s="88">
        <v>90.0</v>
      </c>
      <c r="O28" s="88">
        <v>2.0</v>
      </c>
      <c r="P28" s="89">
        <v>1.0</v>
      </c>
      <c r="Q28" s="87">
        <f t="shared" si="1"/>
        <v>619</v>
      </c>
    </row>
    <row r="29" ht="12.75" customHeight="1">
      <c r="A29" s="84">
        <v>39167.0</v>
      </c>
      <c r="B29" s="42">
        <v>28.0</v>
      </c>
      <c r="C29" s="88">
        <v>0.0</v>
      </c>
      <c r="D29" s="86">
        <v>2.0</v>
      </c>
      <c r="E29" s="86">
        <v>3.0</v>
      </c>
      <c r="F29" s="88">
        <v>0.0</v>
      </c>
      <c r="G29" s="88">
        <v>0.0</v>
      </c>
      <c r="H29" s="88">
        <v>89.0</v>
      </c>
      <c r="I29" s="88">
        <v>16.0</v>
      </c>
      <c r="J29" s="88">
        <v>6.0</v>
      </c>
      <c r="K29" s="88">
        <v>4.0</v>
      </c>
      <c r="L29" s="88">
        <v>0.0</v>
      </c>
      <c r="M29" s="88">
        <v>0.0</v>
      </c>
      <c r="N29" s="88">
        <v>54.0</v>
      </c>
      <c r="O29" s="88">
        <v>0.0</v>
      </c>
      <c r="P29" s="89">
        <v>0.0</v>
      </c>
      <c r="Q29" s="87">
        <f t="shared" si="1"/>
        <v>202</v>
      </c>
    </row>
    <row r="30" ht="12.75" customHeight="1">
      <c r="A30" s="84">
        <v>39168.0</v>
      </c>
      <c r="B30" s="42">
        <v>21.0</v>
      </c>
      <c r="C30" s="88">
        <v>0.0</v>
      </c>
      <c r="D30" s="86">
        <v>0.0</v>
      </c>
      <c r="E30" s="86">
        <v>0.0</v>
      </c>
      <c r="F30" s="88">
        <v>0.0</v>
      </c>
      <c r="G30" s="88">
        <v>0.0</v>
      </c>
      <c r="H30" s="88">
        <v>84.0</v>
      </c>
      <c r="I30" s="88">
        <v>8.0</v>
      </c>
      <c r="J30" s="88">
        <v>3.0</v>
      </c>
      <c r="K30" s="88">
        <v>2.0</v>
      </c>
      <c r="L30" s="88">
        <v>0.0</v>
      </c>
      <c r="M30" s="88">
        <v>0.0</v>
      </c>
      <c r="N30" s="88">
        <v>176.0</v>
      </c>
      <c r="O30" s="88">
        <v>0.0</v>
      </c>
      <c r="P30" s="89">
        <v>5.0</v>
      </c>
      <c r="Q30" s="87">
        <f t="shared" si="1"/>
        <v>299</v>
      </c>
    </row>
    <row r="31" ht="12.75" customHeight="1">
      <c r="A31" s="84">
        <v>39169.0</v>
      </c>
      <c r="B31" s="42">
        <v>35.0</v>
      </c>
      <c r="C31" s="88">
        <v>2.0</v>
      </c>
      <c r="D31" s="86">
        <v>3.0</v>
      </c>
      <c r="E31" s="86">
        <v>0.0</v>
      </c>
      <c r="F31" s="88">
        <v>0.0</v>
      </c>
      <c r="G31" s="88">
        <v>0.0</v>
      </c>
      <c r="H31" s="88">
        <v>125.0</v>
      </c>
      <c r="I31" s="88">
        <v>8.0</v>
      </c>
      <c r="J31" s="88">
        <v>6.0</v>
      </c>
      <c r="K31" s="88">
        <v>21.0</v>
      </c>
      <c r="L31" s="88">
        <v>0.0</v>
      </c>
      <c r="M31" s="88">
        <v>0.0</v>
      </c>
      <c r="N31" s="88">
        <v>352.0</v>
      </c>
      <c r="O31" s="88">
        <v>4.0</v>
      </c>
      <c r="P31" s="89">
        <v>5.0</v>
      </c>
      <c r="Q31" s="87">
        <f t="shared" si="1"/>
        <v>561</v>
      </c>
    </row>
    <row r="32" ht="12.75" customHeight="1">
      <c r="A32" s="84">
        <v>39170.0</v>
      </c>
      <c r="B32" s="42">
        <v>34.0</v>
      </c>
      <c r="C32" s="88">
        <v>1.0</v>
      </c>
      <c r="D32" s="86">
        <v>1.0</v>
      </c>
      <c r="E32" s="86">
        <v>0.0</v>
      </c>
      <c r="F32" s="88">
        <v>0.0</v>
      </c>
      <c r="G32" s="88">
        <v>0.0</v>
      </c>
      <c r="H32" s="88">
        <v>111.0</v>
      </c>
      <c r="I32" s="88">
        <v>5.0</v>
      </c>
      <c r="J32" s="88">
        <v>8.0</v>
      </c>
      <c r="K32" s="88">
        <v>3.0</v>
      </c>
      <c r="L32" s="88">
        <v>0.0</v>
      </c>
      <c r="M32" s="88">
        <v>0.0</v>
      </c>
      <c r="N32" s="88">
        <v>94.0</v>
      </c>
      <c r="O32" s="88">
        <v>2.0</v>
      </c>
      <c r="P32" s="89">
        <v>2.0</v>
      </c>
      <c r="Q32" s="87">
        <f t="shared" si="1"/>
        <v>261</v>
      </c>
    </row>
    <row r="33" ht="12.75" customHeight="1">
      <c r="A33" s="84">
        <v>39171.0</v>
      </c>
      <c r="B33" s="42">
        <v>52.0</v>
      </c>
      <c r="C33" s="88">
        <v>3.0</v>
      </c>
      <c r="D33" s="86">
        <v>0.0</v>
      </c>
      <c r="E33" s="86">
        <v>0.0</v>
      </c>
      <c r="F33" s="88">
        <v>0.0</v>
      </c>
      <c r="G33" s="88">
        <v>0.0</v>
      </c>
      <c r="H33" s="88">
        <v>118.0</v>
      </c>
      <c r="I33" s="88">
        <v>18.0</v>
      </c>
      <c r="J33" s="88">
        <v>10.0</v>
      </c>
      <c r="K33" s="88">
        <v>0.0</v>
      </c>
      <c r="L33" s="88">
        <v>6.0</v>
      </c>
      <c r="M33" s="88">
        <v>0.0</v>
      </c>
      <c r="N33" s="88">
        <v>59.0</v>
      </c>
      <c r="O33" s="88">
        <v>0.0</v>
      </c>
      <c r="P33" s="89">
        <v>0.0</v>
      </c>
      <c r="Q33" s="87">
        <f t="shared" si="1"/>
        <v>266</v>
      </c>
    </row>
    <row r="34" ht="12.75" customHeight="1">
      <c r="A34" s="84">
        <v>39172.0</v>
      </c>
      <c r="B34" s="49">
        <v>251.0</v>
      </c>
      <c r="C34" s="90">
        <v>34.0</v>
      </c>
      <c r="D34" s="91">
        <v>1.0</v>
      </c>
      <c r="E34" s="91">
        <v>71.0</v>
      </c>
      <c r="F34" s="90">
        <v>0.0</v>
      </c>
      <c r="G34" s="90">
        <v>0.0</v>
      </c>
      <c r="H34" s="90">
        <v>180.0</v>
      </c>
      <c r="I34" s="90">
        <v>19.0</v>
      </c>
      <c r="J34" s="90">
        <v>30.0</v>
      </c>
      <c r="K34" s="90">
        <v>8.0</v>
      </c>
      <c r="L34" s="90"/>
      <c r="M34" s="90"/>
      <c r="N34" s="90">
        <v>124.0</v>
      </c>
      <c r="O34" s="90">
        <v>2.0</v>
      </c>
      <c r="P34" s="92">
        <v>7.0</v>
      </c>
      <c r="Q34" s="87">
        <f t="shared" si="1"/>
        <v>727</v>
      </c>
    </row>
    <row r="35" ht="12.75" customHeight="1">
      <c r="A35" s="93" t="s">
        <v>36</v>
      </c>
      <c r="B35" s="93">
        <f t="shared" ref="B35:P35" si="2">SUM(B4:B34)</f>
        <v>5095</v>
      </c>
      <c r="C35" s="93">
        <f t="shared" si="2"/>
        <v>469</v>
      </c>
      <c r="D35" s="93">
        <f t="shared" si="2"/>
        <v>299</v>
      </c>
      <c r="E35" s="93">
        <f t="shared" si="2"/>
        <v>175</v>
      </c>
      <c r="F35" s="93">
        <f t="shared" si="2"/>
        <v>0</v>
      </c>
      <c r="G35" s="93">
        <f t="shared" si="2"/>
        <v>0</v>
      </c>
      <c r="H35" s="93">
        <f t="shared" si="2"/>
        <v>5206</v>
      </c>
      <c r="I35" s="93">
        <f t="shared" si="2"/>
        <v>722</v>
      </c>
      <c r="J35" s="93">
        <f t="shared" si="2"/>
        <v>594</v>
      </c>
      <c r="K35" s="93">
        <f t="shared" si="2"/>
        <v>190</v>
      </c>
      <c r="L35" s="93">
        <f t="shared" si="2"/>
        <v>6</v>
      </c>
      <c r="M35" s="93">
        <f t="shared" si="2"/>
        <v>11</v>
      </c>
      <c r="N35" s="93">
        <f t="shared" si="2"/>
        <v>4743</v>
      </c>
      <c r="O35" s="93">
        <f t="shared" si="2"/>
        <v>33</v>
      </c>
      <c r="P35" s="93">
        <f t="shared" si="2"/>
        <v>143</v>
      </c>
      <c r="Q35" s="94">
        <f t="shared" si="1"/>
        <v>17686</v>
      </c>
    </row>
    <row r="36" ht="12.75" customHeight="1">
      <c r="A36" s="93" t="s">
        <v>37</v>
      </c>
      <c r="B36" s="95">
        <f>SUM(B35:E35)</f>
        <v>6038</v>
      </c>
      <c r="C36" s="71"/>
      <c r="D36" s="71"/>
      <c r="E36" s="72"/>
      <c r="F36" s="96">
        <f>SUM(F35:J35)</f>
        <v>6522</v>
      </c>
      <c r="G36" s="71"/>
      <c r="H36" s="71"/>
      <c r="I36" s="71"/>
      <c r="J36" s="72"/>
      <c r="K36" s="97">
        <f>SUM(K35:P35)</f>
        <v>5126</v>
      </c>
      <c r="L36" s="71"/>
      <c r="M36" s="71"/>
      <c r="N36" s="71"/>
      <c r="O36" s="71"/>
      <c r="P36" s="72"/>
      <c r="Q36" s="94">
        <f t="shared" si="1"/>
        <v>17686</v>
      </c>
    </row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Q1:Q3"/>
    <mergeCell ref="B36:E36"/>
    <mergeCell ref="F36:J36"/>
    <mergeCell ref="K36:P36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8" width="14.88"/>
    <col customWidth="1" min="9" max="9" width="11.63"/>
    <col customWidth="1" min="10" max="10" width="15.38"/>
    <col customWidth="1" min="11" max="12" width="13.38"/>
    <col customWidth="1" min="13" max="13" width="14.0"/>
    <col customWidth="1" min="14" max="15" width="14.13"/>
    <col customWidth="1" min="16" max="16" width="14.75"/>
    <col customWidth="1" min="17" max="17" width="7.13"/>
    <col customWidth="1" min="18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75" t="s">
        <v>6</v>
      </c>
      <c r="R1" s="76"/>
      <c r="S1" s="76"/>
      <c r="T1" s="76"/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81"/>
      <c r="R2" s="16"/>
      <c r="S2" s="16"/>
      <c r="T2" s="16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83"/>
    </row>
    <row r="4" ht="12.75" customHeight="1">
      <c r="A4" s="84">
        <v>39173.0</v>
      </c>
      <c r="B4" s="36">
        <v>720.0</v>
      </c>
      <c r="C4" s="85">
        <v>67.0</v>
      </c>
      <c r="D4" s="86">
        <v>2.0</v>
      </c>
      <c r="E4" s="86">
        <v>0.0</v>
      </c>
      <c r="F4" s="85">
        <v>0.0</v>
      </c>
      <c r="G4" s="85">
        <v>0.0</v>
      </c>
      <c r="H4" s="85">
        <v>292.0</v>
      </c>
      <c r="I4" s="85">
        <v>30.0</v>
      </c>
      <c r="J4" s="85">
        <v>28.0</v>
      </c>
      <c r="K4" s="85">
        <v>0.0</v>
      </c>
      <c r="L4" s="85">
        <v>0.0</v>
      </c>
      <c r="M4" s="85">
        <v>5.0</v>
      </c>
      <c r="N4" s="85">
        <v>80.0</v>
      </c>
      <c r="O4" s="85">
        <v>3.0</v>
      </c>
      <c r="P4" s="86">
        <v>1.0</v>
      </c>
      <c r="Q4" s="87">
        <f t="shared" ref="Q4:Q35" si="1">SUM(B4:P4)</f>
        <v>1228</v>
      </c>
    </row>
    <row r="5" ht="12.75" customHeight="1">
      <c r="A5" s="84">
        <v>39174.0</v>
      </c>
      <c r="B5" s="42">
        <v>413.0</v>
      </c>
      <c r="C5" s="88">
        <v>20.0</v>
      </c>
      <c r="D5" s="86">
        <v>2.0</v>
      </c>
      <c r="E5" s="86">
        <v>0.0</v>
      </c>
      <c r="F5" s="88">
        <v>0.0</v>
      </c>
      <c r="G5" s="88">
        <v>0.0</v>
      </c>
      <c r="H5" s="88">
        <v>350.0</v>
      </c>
      <c r="I5" s="88">
        <v>63.0</v>
      </c>
      <c r="J5" s="88">
        <v>20.0</v>
      </c>
      <c r="K5" s="88">
        <v>5.0</v>
      </c>
      <c r="L5" s="88">
        <v>1.0</v>
      </c>
      <c r="M5" s="88">
        <v>0.0</v>
      </c>
      <c r="N5" s="88">
        <v>131.0</v>
      </c>
      <c r="O5" s="88">
        <v>0.0</v>
      </c>
      <c r="P5" s="89">
        <v>1.0</v>
      </c>
      <c r="Q5" s="87">
        <f t="shared" si="1"/>
        <v>1006</v>
      </c>
    </row>
    <row r="6" ht="12.75" customHeight="1">
      <c r="A6" s="84">
        <v>39175.0</v>
      </c>
      <c r="B6" s="42">
        <v>101.0</v>
      </c>
      <c r="C6" s="88">
        <v>3.0</v>
      </c>
      <c r="D6" s="86">
        <v>15.0</v>
      </c>
      <c r="E6" s="86">
        <v>0.0</v>
      </c>
      <c r="F6" s="88">
        <v>0.0</v>
      </c>
      <c r="G6" s="88">
        <v>0.0</v>
      </c>
      <c r="H6" s="88">
        <v>297.0</v>
      </c>
      <c r="I6" s="88">
        <v>40.0</v>
      </c>
      <c r="J6" s="88">
        <v>25.0</v>
      </c>
      <c r="K6" s="88">
        <v>7.0</v>
      </c>
      <c r="L6" s="88">
        <v>0.0</v>
      </c>
      <c r="M6" s="88">
        <v>0.0</v>
      </c>
      <c r="N6" s="88">
        <v>130.0</v>
      </c>
      <c r="O6" s="88">
        <v>2.0</v>
      </c>
      <c r="P6" s="89">
        <v>1.0</v>
      </c>
      <c r="Q6" s="87">
        <f t="shared" si="1"/>
        <v>621</v>
      </c>
    </row>
    <row r="7" ht="12.75" customHeight="1">
      <c r="A7" s="84">
        <v>39176.0</v>
      </c>
      <c r="B7" s="42">
        <v>112.0</v>
      </c>
      <c r="C7" s="88">
        <v>12.0</v>
      </c>
      <c r="D7" s="86">
        <v>1.0</v>
      </c>
      <c r="E7" s="86">
        <v>11.0</v>
      </c>
      <c r="F7" s="88">
        <v>0.0</v>
      </c>
      <c r="G7" s="88">
        <v>0.0</v>
      </c>
      <c r="H7" s="88">
        <v>445.0</v>
      </c>
      <c r="I7" s="88">
        <v>67.0</v>
      </c>
      <c r="J7" s="88">
        <v>69.0</v>
      </c>
      <c r="K7" s="88">
        <v>9.0</v>
      </c>
      <c r="L7" s="88">
        <v>0.0</v>
      </c>
      <c r="M7" s="88">
        <v>1.0</v>
      </c>
      <c r="N7" s="88">
        <v>57.0</v>
      </c>
      <c r="O7" s="88">
        <v>1.0</v>
      </c>
      <c r="P7" s="89">
        <v>0.0</v>
      </c>
      <c r="Q7" s="87">
        <f t="shared" si="1"/>
        <v>785</v>
      </c>
    </row>
    <row r="8" ht="12.75" customHeight="1">
      <c r="A8" s="84">
        <v>39177.0</v>
      </c>
      <c r="B8" s="42">
        <v>562.0</v>
      </c>
      <c r="C8" s="88">
        <v>37.0</v>
      </c>
      <c r="D8" s="86">
        <v>2.0</v>
      </c>
      <c r="E8" s="86">
        <v>0.0</v>
      </c>
      <c r="F8" s="88">
        <v>0.0</v>
      </c>
      <c r="G8" s="88">
        <v>0.0</v>
      </c>
      <c r="H8" s="88">
        <v>501.0</v>
      </c>
      <c r="I8" s="88">
        <v>73.0</v>
      </c>
      <c r="J8" s="88">
        <v>51.0</v>
      </c>
      <c r="K8" s="88">
        <v>11.0</v>
      </c>
      <c r="L8" s="88">
        <v>0.0</v>
      </c>
      <c r="M8" s="88">
        <v>0.0</v>
      </c>
      <c r="N8" s="88">
        <v>49.0</v>
      </c>
      <c r="O8" s="88">
        <v>0.0</v>
      </c>
      <c r="P8" s="89">
        <v>0.0</v>
      </c>
      <c r="Q8" s="87">
        <f t="shared" si="1"/>
        <v>1286</v>
      </c>
    </row>
    <row r="9" ht="12.75" customHeight="1">
      <c r="A9" s="84">
        <v>39178.0</v>
      </c>
      <c r="B9" s="42">
        <v>1308.0</v>
      </c>
      <c r="C9" s="88">
        <v>134.0</v>
      </c>
      <c r="D9" s="86">
        <v>2.0</v>
      </c>
      <c r="E9" s="86">
        <v>1.0</v>
      </c>
      <c r="F9" s="88">
        <v>0.0</v>
      </c>
      <c r="G9" s="88">
        <v>0.0</v>
      </c>
      <c r="H9" s="88">
        <v>740.0</v>
      </c>
      <c r="I9" s="88">
        <v>92.0</v>
      </c>
      <c r="J9" s="88">
        <v>94.0</v>
      </c>
      <c r="K9" s="88">
        <v>6.0</v>
      </c>
      <c r="L9" s="88">
        <v>0.0</v>
      </c>
      <c r="M9" s="88">
        <v>0.0</v>
      </c>
      <c r="N9" s="88">
        <v>104.0</v>
      </c>
      <c r="O9" s="88">
        <v>1.0</v>
      </c>
      <c r="P9" s="89">
        <v>6.0</v>
      </c>
      <c r="Q9" s="87">
        <f t="shared" si="1"/>
        <v>2488</v>
      </c>
    </row>
    <row r="10" ht="12.75" customHeight="1">
      <c r="A10" s="84">
        <v>39179.0</v>
      </c>
      <c r="B10" s="42">
        <v>509.0</v>
      </c>
      <c r="C10" s="88">
        <v>49.0</v>
      </c>
      <c r="D10" s="86">
        <v>0.0</v>
      </c>
      <c r="E10" s="86">
        <v>0.0</v>
      </c>
      <c r="F10" s="88">
        <v>0.0</v>
      </c>
      <c r="G10" s="88">
        <v>0.0</v>
      </c>
      <c r="H10" s="88">
        <v>370.0</v>
      </c>
      <c r="I10" s="88">
        <v>32.0</v>
      </c>
      <c r="J10" s="88">
        <v>103.0</v>
      </c>
      <c r="K10" s="88">
        <v>8.0</v>
      </c>
      <c r="L10" s="88">
        <v>0.0</v>
      </c>
      <c r="M10" s="88">
        <v>0.0</v>
      </c>
      <c r="N10" s="88">
        <v>77.0</v>
      </c>
      <c r="O10" s="88">
        <v>1.0</v>
      </c>
      <c r="P10" s="89">
        <v>2.0</v>
      </c>
      <c r="Q10" s="87">
        <f t="shared" si="1"/>
        <v>1151</v>
      </c>
    </row>
    <row r="11" ht="12.75" customHeight="1">
      <c r="A11" s="84">
        <v>39180.0</v>
      </c>
      <c r="B11" s="42">
        <v>323.0</v>
      </c>
      <c r="C11" s="88">
        <v>40.0</v>
      </c>
      <c r="D11" s="86">
        <v>10.0</v>
      </c>
      <c r="E11" s="86">
        <v>0.0</v>
      </c>
      <c r="F11" s="88">
        <v>0.0</v>
      </c>
      <c r="G11" s="88">
        <v>0.0</v>
      </c>
      <c r="H11" s="88">
        <v>164.0</v>
      </c>
      <c r="I11" s="88">
        <v>24.0</v>
      </c>
      <c r="J11" s="88">
        <v>38.0</v>
      </c>
      <c r="K11" s="88">
        <v>6.0</v>
      </c>
      <c r="L11" s="88">
        <v>0.0</v>
      </c>
      <c r="M11" s="88">
        <v>0.0</v>
      </c>
      <c r="N11" s="88">
        <v>53.0</v>
      </c>
      <c r="O11" s="88">
        <v>0.0</v>
      </c>
      <c r="P11" s="89">
        <v>1.0</v>
      </c>
      <c r="Q11" s="87">
        <f t="shared" si="1"/>
        <v>659</v>
      </c>
    </row>
    <row r="12" ht="12.75" customHeight="1">
      <c r="A12" s="84">
        <v>39181.0</v>
      </c>
      <c r="B12" s="42">
        <v>14.0</v>
      </c>
      <c r="C12" s="88">
        <v>1.0</v>
      </c>
      <c r="D12" s="86">
        <v>0.0</v>
      </c>
      <c r="E12" s="86">
        <v>0.0</v>
      </c>
      <c r="F12" s="88">
        <v>0.0</v>
      </c>
      <c r="G12" s="88">
        <v>0.0</v>
      </c>
      <c r="H12" s="88">
        <v>77.0</v>
      </c>
      <c r="I12" s="88">
        <v>18.0</v>
      </c>
      <c r="J12" s="88">
        <v>6.0</v>
      </c>
      <c r="K12" s="88">
        <v>0.0</v>
      </c>
      <c r="L12" s="88">
        <v>0.0</v>
      </c>
      <c r="M12" s="88">
        <v>0.0</v>
      </c>
      <c r="N12" s="88">
        <v>40.0</v>
      </c>
      <c r="O12" s="88">
        <v>0.0</v>
      </c>
      <c r="P12" s="89">
        <v>16.0</v>
      </c>
      <c r="Q12" s="87">
        <f t="shared" si="1"/>
        <v>172</v>
      </c>
    </row>
    <row r="13" ht="12.75" customHeight="1">
      <c r="A13" s="84">
        <v>39182.0</v>
      </c>
      <c r="B13" s="42">
        <v>24.0</v>
      </c>
      <c r="C13" s="88">
        <v>0.0</v>
      </c>
      <c r="D13" s="86">
        <v>1.0</v>
      </c>
      <c r="E13" s="86">
        <v>0.0</v>
      </c>
      <c r="F13" s="88">
        <v>0.0</v>
      </c>
      <c r="G13" s="88">
        <v>0.0</v>
      </c>
      <c r="H13" s="88">
        <v>98.0</v>
      </c>
      <c r="I13" s="88">
        <v>9.0</v>
      </c>
      <c r="J13" s="88">
        <v>10.0</v>
      </c>
      <c r="K13" s="88">
        <v>8.0</v>
      </c>
      <c r="L13" s="88">
        <v>1.0</v>
      </c>
      <c r="M13" s="88">
        <v>1.0</v>
      </c>
      <c r="N13" s="88">
        <v>47.0</v>
      </c>
      <c r="O13" s="88">
        <v>1.0</v>
      </c>
      <c r="P13" s="89">
        <v>2.0</v>
      </c>
      <c r="Q13" s="87">
        <f t="shared" si="1"/>
        <v>202</v>
      </c>
    </row>
    <row r="14" ht="12.75" customHeight="1">
      <c r="A14" s="84">
        <v>39183.0</v>
      </c>
      <c r="B14" s="42">
        <v>28.0</v>
      </c>
      <c r="C14" s="88">
        <v>2.0</v>
      </c>
      <c r="D14" s="86">
        <v>0.0</v>
      </c>
      <c r="E14" s="86">
        <v>0.0</v>
      </c>
      <c r="F14" s="88">
        <v>0.0</v>
      </c>
      <c r="G14" s="88">
        <v>0.0</v>
      </c>
      <c r="H14" s="88">
        <v>88.0</v>
      </c>
      <c r="I14" s="88">
        <v>70.0</v>
      </c>
      <c r="J14" s="88">
        <v>20.0</v>
      </c>
      <c r="K14" s="88">
        <v>12.0</v>
      </c>
      <c r="L14" s="88">
        <v>0.0</v>
      </c>
      <c r="M14" s="88">
        <v>0.0</v>
      </c>
      <c r="N14" s="88">
        <v>57.0</v>
      </c>
      <c r="O14" s="88">
        <v>0.0</v>
      </c>
      <c r="P14" s="89">
        <v>3.0</v>
      </c>
      <c r="Q14" s="87">
        <f t="shared" si="1"/>
        <v>280</v>
      </c>
    </row>
    <row r="15" ht="12.75" customHeight="1">
      <c r="A15" s="84">
        <v>39184.0</v>
      </c>
      <c r="B15" s="42">
        <v>14.0</v>
      </c>
      <c r="C15" s="88">
        <v>3.0</v>
      </c>
      <c r="D15" s="86">
        <v>0.0</v>
      </c>
      <c r="E15" s="86">
        <v>0.0</v>
      </c>
      <c r="F15" s="88">
        <v>0.0</v>
      </c>
      <c r="G15" s="88">
        <v>0.0</v>
      </c>
      <c r="H15" s="88">
        <v>67.0</v>
      </c>
      <c r="I15" s="88">
        <v>12.0</v>
      </c>
      <c r="J15" s="88">
        <v>4.0</v>
      </c>
      <c r="K15" s="88">
        <v>3.0</v>
      </c>
      <c r="L15" s="88">
        <v>0.0</v>
      </c>
      <c r="M15" s="88">
        <v>0.0</v>
      </c>
      <c r="N15" s="88">
        <v>53.0</v>
      </c>
      <c r="O15" s="88">
        <v>1.0</v>
      </c>
      <c r="P15" s="89">
        <v>1.0</v>
      </c>
      <c r="Q15" s="87">
        <f t="shared" si="1"/>
        <v>158</v>
      </c>
    </row>
    <row r="16" ht="12.75" customHeight="1">
      <c r="A16" s="84">
        <v>39185.0</v>
      </c>
      <c r="B16" s="42">
        <v>32.0</v>
      </c>
      <c r="C16" s="88">
        <v>4.0</v>
      </c>
      <c r="D16" s="86">
        <v>0.0</v>
      </c>
      <c r="E16" s="86">
        <v>0.0</v>
      </c>
      <c r="F16" s="88">
        <v>0.0</v>
      </c>
      <c r="G16" s="88">
        <v>0.0</v>
      </c>
      <c r="H16" s="88">
        <v>107.0</v>
      </c>
      <c r="I16" s="88">
        <v>30.0</v>
      </c>
      <c r="J16" s="88">
        <v>13.0</v>
      </c>
      <c r="K16" s="88">
        <v>3.0</v>
      </c>
      <c r="L16" s="88">
        <v>0.0</v>
      </c>
      <c r="M16" s="88">
        <v>2.0</v>
      </c>
      <c r="N16" s="88">
        <v>36.0</v>
      </c>
      <c r="O16" s="88">
        <v>1.0</v>
      </c>
      <c r="P16" s="89">
        <v>1.0</v>
      </c>
      <c r="Q16" s="87">
        <f t="shared" si="1"/>
        <v>229</v>
      </c>
    </row>
    <row r="17" ht="12.75" customHeight="1">
      <c r="A17" s="84">
        <v>39186.0</v>
      </c>
      <c r="B17" s="42">
        <v>121.0</v>
      </c>
      <c r="C17" s="88">
        <v>19.0</v>
      </c>
      <c r="D17" s="86">
        <v>0.0</v>
      </c>
      <c r="E17" s="86">
        <v>0.0</v>
      </c>
      <c r="F17" s="88">
        <v>0.0</v>
      </c>
      <c r="G17" s="88">
        <v>0.0</v>
      </c>
      <c r="H17" s="88">
        <v>54.0</v>
      </c>
      <c r="I17" s="88">
        <v>5.0</v>
      </c>
      <c r="J17" s="88">
        <v>75.0</v>
      </c>
      <c r="K17" s="88">
        <v>0.0</v>
      </c>
      <c r="L17" s="88">
        <v>0.0</v>
      </c>
      <c r="M17" s="88">
        <v>0.0</v>
      </c>
      <c r="N17" s="88">
        <v>36.0</v>
      </c>
      <c r="O17" s="88">
        <v>0.0</v>
      </c>
      <c r="P17" s="89">
        <v>0.0</v>
      </c>
      <c r="Q17" s="87">
        <f t="shared" si="1"/>
        <v>310</v>
      </c>
    </row>
    <row r="18" ht="12.75" customHeight="1">
      <c r="A18" s="84">
        <v>39187.0</v>
      </c>
      <c r="B18" s="42">
        <v>233.0</v>
      </c>
      <c r="C18" s="88">
        <v>19.0</v>
      </c>
      <c r="D18" s="86">
        <v>0.0</v>
      </c>
      <c r="E18" s="86">
        <v>0.0</v>
      </c>
      <c r="F18" s="88">
        <v>0.0</v>
      </c>
      <c r="G18" s="88">
        <v>0.0</v>
      </c>
      <c r="H18" s="88">
        <v>70.0</v>
      </c>
      <c r="I18" s="88">
        <v>24.0</v>
      </c>
      <c r="J18" s="88">
        <v>5.0</v>
      </c>
      <c r="K18" s="88">
        <v>2.0</v>
      </c>
      <c r="L18" s="88">
        <v>0.0</v>
      </c>
      <c r="M18" s="88">
        <v>0.0</v>
      </c>
      <c r="N18" s="88">
        <v>53.0</v>
      </c>
      <c r="O18" s="88">
        <v>0.0</v>
      </c>
      <c r="P18" s="89">
        <v>0.0</v>
      </c>
      <c r="Q18" s="87">
        <f t="shared" si="1"/>
        <v>406</v>
      </c>
    </row>
    <row r="19" ht="12.75" customHeight="1">
      <c r="A19" s="84">
        <v>39188.0</v>
      </c>
      <c r="B19" s="42">
        <v>24.0</v>
      </c>
      <c r="C19" s="88">
        <v>2.0</v>
      </c>
      <c r="D19" s="86">
        <v>0.0</v>
      </c>
      <c r="E19" s="86">
        <v>0.0</v>
      </c>
      <c r="F19" s="88">
        <v>0.0</v>
      </c>
      <c r="G19" s="88">
        <v>0.0</v>
      </c>
      <c r="H19" s="88">
        <v>47.0</v>
      </c>
      <c r="I19" s="88">
        <v>0.0</v>
      </c>
      <c r="J19" s="88">
        <v>10.0</v>
      </c>
      <c r="K19" s="88">
        <v>0.0</v>
      </c>
      <c r="L19" s="88">
        <v>0.0</v>
      </c>
      <c r="M19" s="88">
        <v>0.0</v>
      </c>
      <c r="N19" s="88">
        <v>37.0</v>
      </c>
      <c r="O19" s="88">
        <v>1.0</v>
      </c>
      <c r="P19" s="89">
        <v>2.0</v>
      </c>
      <c r="Q19" s="87">
        <f t="shared" si="1"/>
        <v>123</v>
      </c>
    </row>
    <row r="20" ht="12.75" customHeight="1">
      <c r="A20" s="84">
        <v>39189.0</v>
      </c>
      <c r="B20" s="42">
        <v>31.0</v>
      </c>
      <c r="C20" s="88">
        <v>0.0</v>
      </c>
      <c r="D20" s="86">
        <v>1.0</v>
      </c>
      <c r="E20" s="86">
        <v>0.0</v>
      </c>
      <c r="F20" s="88">
        <v>0.0</v>
      </c>
      <c r="G20" s="88">
        <v>0.0</v>
      </c>
      <c r="H20" s="88">
        <v>71.0</v>
      </c>
      <c r="I20" s="88">
        <v>1.0</v>
      </c>
      <c r="J20" s="88">
        <v>3.0</v>
      </c>
      <c r="K20" s="88">
        <v>7.0</v>
      </c>
      <c r="L20" s="88">
        <v>0.0</v>
      </c>
      <c r="M20" s="88">
        <v>0.0</v>
      </c>
      <c r="N20" s="88">
        <v>48.0</v>
      </c>
      <c r="O20" s="88">
        <v>0.0</v>
      </c>
      <c r="P20" s="89">
        <v>0.0</v>
      </c>
      <c r="Q20" s="87">
        <f t="shared" si="1"/>
        <v>162</v>
      </c>
    </row>
    <row r="21" ht="12.75" customHeight="1">
      <c r="A21" s="84">
        <v>39190.0</v>
      </c>
      <c r="B21" s="42">
        <v>23.0</v>
      </c>
      <c r="C21" s="88">
        <v>0.0</v>
      </c>
      <c r="D21" s="86">
        <v>0.0</v>
      </c>
      <c r="E21" s="86">
        <v>0.0</v>
      </c>
      <c r="F21" s="88">
        <v>0.0</v>
      </c>
      <c r="G21" s="88">
        <v>0.0</v>
      </c>
      <c r="H21" s="88">
        <v>63.0</v>
      </c>
      <c r="I21" s="88">
        <v>0.0</v>
      </c>
      <c r="J21" s="88">
        <v>4.0</v>
      </c>
      <c r="K21" s="88">
        <v>3.0</v>
      </c>
      <c r="L21" s="88">
        <v>0.0</v>
      </c>
      <c r="M21" s="88">
        <v>0.0</v>
      </c>
      <c r="N21" s="88">
        <v>29.0</v>
      </c>
      <c r="O21" s="88">
        <v>0.0</v>
      </c>
      <c r="P21" s="89">
        <v>0.0</v>
      </c>
      <c r="Q21" s="87">
        <f t="shared" si="1"/>
        <v>122</v>
      </c>
    </row>
    <row r="22" ht="12.75" customHeight="1">
      <c r="A22" s="84">
        <v>39191.0</v>
      </c>
      <c r="B22" s="42">
        <v>20.0</v>
      </c>
      <c r="C22" s="88">
        <v>1.0</v>
      </c>
      <c r="D22" s="86">
        <v>0.0</v>
      </c>
      <c r="E22" s="86">
        <v>0.0</v>
      </c>
      <c r="F22" s="88">
        <v>0.0</v>
      </c>
      <c r="G22" s="88">
        <v>0.0</v>
      </c>
      <c r="H22" s="88">
        <v>52.0</v>
      </c>
      <c r="I22" s="88">
        <v>3.0</v>
      </c>
      <c r="J22" s="88">
        <v>0.0</v>
      </c>
      <c r="K22" s="88">
        <v>5.0</v>
      </c>
      <c r="L22" s="88">
        <v>0.0</v>
      </c>
      <c r="M22" s="88">
        <v>0.0</v>
      </c>
      <c r="N22" s="88">
        <v>58.0</v>
      </c>
      <c r="O22" s="88">
        <v>0.0</v>
      </c>
      <c r="P22" s="89">
        <v>1.0</v>
      </c>
      <c r="Q22" s="87">
        <f t="shared" si="1"/>
        <v>140</v>
      </c>
    </row>
    <row r="23" ht="12.75" customHeight="1">
      <c r="A23" s="84">
        <v>39192.0</v>
      </c>
      <c r="B23" s="42">
        <v>92.0</v>
      </c>
      <c r="C23" s="88">
        <v>0.0</v>
      </c>
      <c r="D23" s="86">
        <v>1.0</v>
      </c>
      <c r="E23" s="86">
        <v>0.0</v>
      </c>
      <c r="F23" s="88">
        <v>0.0</v>
      </c>
      <c r="G23" s="88">
        <v>0.0</v>
      </c>
      <c r="H23" s="88">
        <v>35.0</v>
      </c>
      <c r="I23" s="88">
        <v>0.0</v>
      </c>
      <c r="J23" s="88">
        <v>6.0</v>
      </c>
      <c r="K23" s="88">
        <v>6.0</v>
      </c>
      <c r="L23" s="88">
        <v>0.0</v>
      </c>
      <c r="M23" s="88">
        <v>0.0</v>
      </c>
      <c r="N23" s="88">
        <v>26.0</v>
      </c>
      <c r="O23" s="88">
        <v>0.0</v>
      </c>
      <c r="P23" s="89">
        <v>0.0</v>
      </c>
      <c r="Q23" s="87">
        <f t="shared" si="1"/>
        <v>166</v>
      </c>
    </row>
    <row r="24" ht="12.75" customHeight="1">
      <c r="A24" s="84">
        <v>39193.0</v>
      </c>
      <c r="B24" s="42">
        <v>107.0</v>
      </c>
      <c r="C24" s="88">
        <v>3.0</v>
      </c>
      <c r="D24" s="86">
        <v>0.0</v>
      </c>
      <c r="E24" s="86">
        <v>0.0</v>
      </c>
      <c r="F24" s="88">
        <v>0.0</v>
      </c>
      <c r="G24" s="88">
        <v>0.0</v>
      </c>
      <c r="H24" s="88">
        <v>29.0</v>
      </c>
      <c r="I24" s="88">
        <v>2.0</v>
      </c>
      <c r="J24" s="88">
        <v>1.0</v>
      </c>
      <c r="K24" s="88">
        <v>6.0</v>
      </c>
      <c r="L24" s="88">
        <v>0.0</v>
      </c>
      <c r="M24" s="88">
        <v>0.0</v>
      </c>
      <c r="N24" s="88">
        <v>44.0</v>
      </c>
      <c r="O24" s="88">
        <v>0.0</v>
      </c>
      <c r="P24" s="89">
        <v>0.0</v>
      </c>
      <c r="Q24" s="87">
        <f t="shared" si="1"/>
        <v>192</v>
      </c>
    </row>
    <row r="25" ht="12.75" customHeight="1">
      <c r="A25" s="84">
        <v>39194.0</v>
      </c>
      <c r="B25" s="42">
        <v>224.0</v>
      </c>
      <c r="C25" s="88">
        <v>19.0</v>
      </c>
      <c r="D25" s="86">
        <v>0.0</v>
      </c>
      <c r="E25" s="86">
        <v>12.0</v>
      </c>
      <c r="F25" s="88">
        <v>0.0</v>
      </c>
      <c r="G25" s="88">
        <v>0.0</v>
      </c>
      <c r="H25" s="88">
        <v>61.0</v>
      </c>
      <c r="I25" s="88">
        <v>49.0</v>
      </c>
      <c r="J25" s="88">
        <v>8.0</v>
      </c>
      <c r="K25" s="88">
        <v>4.0</v>
      </c>
      <c r="L25" s="88">
        <v>0.0</v>
      </c>
      <c r="M25" s="88">
        <v>0.0</v>
      </c>
      <c r="N25" s="88">
        <v>23.0</v>
      </c>
      <c r="O25" s="88">
        <v>0.0</v>
      </c>
      <c r="P25" s="89">
        <v>0.0</v>
      </c>
      <c r="Q25" s="87">
        <f t="shared" si="1"/>
        <v>400</v>
      </c>
    </row>
    <row r="26" ht="12.75" customHeight="1">
      <c r="A26" s="84">
        <v>39195.0</v>
      </c>
      <c r="B26" s="42">
        <v>12.0</v>
      </c>
      <c r="C26" s="88">
        <v>0.0</v>
      </c>
      <c r="D26" s="86">
        <v>1.0</v>
      </c>
      <c r="E26" s="86">
        <v>0.0</v>
      </c>
      <c r="F26" s="88">
        <v>0.0</v>
      </c>
      <c r="G26" s="88">
        <v>0.0</v>
      </c>
      <c r="H26" s="88">
        <v>49.0</v>
      </c>
      <c r="I26" s="88">
        <v>5.0</v>
      </c>
      <c r="J26" s="88">
        <v>2.0</v>
      </c>
      <c r="K26" s="88">
        <v>1.0</v>
      </c>
      <c r="L26" s="88">
        <v>0.0</v>
      </c>
      <c r="M26" s="88">
        <v>0.0</v>
      </c>
      <c r="N26" s="88">
        <v>22.0</v>
      </c>
      <c r="O26" s="88">
        <v>0.0</v>
      </c>
      <c r="P26" s="89">
        <v>0.0</v>
      </c>
      <c r="Q26" s="87">
        <f t="shared" si="1"/>
        <v>92</v>
      </c>
    </row>
    <row r="27" ht="12.75" customHeight="1">
      <c r="A27" s="84">
        <v>39196.0</v>
      </c>
      <c r="B27" s="42">
        <v>34.0</v>
      </c>
      <c r="C27" s="88">
        <v>2.0</v>
      </c>
      <c r="D27" s="86">
        <v>0.0</v>
      </c>
      <c r="E27" s="86">
        <v>0.0</v>
      </c>
      <c r="F27" s="88">
        <v>0.0</v>
      </c>
      <c r="G27" s="88">
        <v>0.0</v>
      </c>
      <c r="H27" s="88">
        <v>34.0</v>
      </c>
      <c r="I27" s="88">
        <v>1.0</v>
      </c>
      <c r="J27" s="88">
        <v>2.0</v>
      </c>
      <c r="K27" s="88">
        <v>0.0</v>
      </c>
      <c r="L27" s="88">
        <v>0.0</v>
      </c>
      <c r="M27" s="88">
        <v>0.0</v>
      </c>
      <c r="N27" s="88">
        <v>32.0</v>
      </c>
      <c r="O27" s="88">
        <v>0.0</v>
      </c>
      <c r="P27" s="89">
        <v>0.0</v>
      </c>
      <c r="Q27" s="87">
        <f t="shared" si="1"/>
        <v>105</v>
      </c>
    </row>
    <row r="28" ht="12.75" customHeight="1">
      <c r="A28" s="84">
        <v>39197.0</v>
      </c>
      <c r="B28" s="42">
        <v>24.0</v>
      </c>
      <c r="C28" s="88">
        <v>0.0</v>
      </c>
      <c r="D28" s="86">
        <v>0.0</v>
      </c>
      <c r="E28" s="86">
        <v>0.0</v>
      </c>
      <c r="F28" s="88">
        <v>0.0</v>
      </c>
      <c r="G28" s="88">
        <v>0.0</v>
      </c>
      <c r="H28" s="88">
        <v>49.0</v>
      </c>
      <c r="I28" s="88">
        <v>4.0</v>
      </c>
      <c r="J28" s="88">
        <v>5.0</v>
      </c>
      <c r="K28" s="88">
        <v>2.0</v>
      </c>
      <c r="L28" s="88">
        <v>0.0</v>
      </c>
      <c r="M28" s="88">
        <v>0.0</v>
      </c>
      <c r="N28" s="88">
        <v>33.0</v>
      </c>
      <c r="O28" s="88">
        <v>0.0</v>
      </c>
      <c r="P28" s="89">
        <v>0.0</v>
      </c>
      <c r="Q28" s="87">
        <f t="shared" si="1"/>
        <v>117</v>
      </c>
    </row>
    <row r="29" ht="12.75" customHeight="1">
      <c r="A29" s="84">
        <v>39198.0</v>
      </c>
      <c r="B29" s="42">
        <v>21.0</v>
      </c>
      <c r="C29" s="88">
        <v>0.0</v>
      </c>
      <c r="D29" s="86">
        <v>0.0</v>
      </c>
      <c r="E29" s="86">
        <v>0.0</v>
      </c>
      <c r="F29" s="88">
        <v>0.0</v>
      </c>
      <c r="G29" s="88">
        <v>0.0</v>
      </c>
      <c r="H29" s="88">
        <v>26.0</v>
      </c>
      <c r="I29" s="88">
        <v>1.0</v>
      </c>
      <c r="J29" s="88">
        <v>1.0</v>
      </c>
      <c r="K29" s="88">
        <v>8.0</v>
      </c>
      <c r="L29" s="88">
        <v>0.0</v>
      </c>
      <c r="M29" s="88">
        <v>0.0</v>
      </c>
      <c r="N29" s="88">
        <v>17.0</v>
      </c>
      <c r="O29" s="88">
        <v>0.0</v>
      </c>
      <c r="P29" s="89">
        <v>0.0</v>
      </c>
      <c r="Q29" s="87">
        <f t="shared" si="1"/>
        <v>74</v>
      </c>
    </row>
    <row r="30" ht="12.75" customHeight="1">
      <c r="A30" s="84">
        <v>39199.0</v>
      </c>
      <c r="B30" s="42">
        <v>13.0</v>
      </c>
      <c r="C30" s="88">
        <v>0.0</v>
      </c>
      <c r="D30" s="86">
        <v>0.0</v>
      </c>
      <c r="E30" s="86">
        <v>0.0</v>
      </c>
      <c r="F30" s="88">
        <v>0.0</v>
      </c>
      <c r="G30" s="88">
        <v>0.0</v>
      </c>
      <c r="H30" s="88">
        <v>59.0</v>
      </c>
      <c r="I30" s="88">
        <v>4.0</v>
      </c>
      <c r="J30" s="88">
        <v>1.0</v>
      </c>
      <c r="K30" s="88">
        <v>4.0</v>
      </c>
      <c r="L30" s="88">
        <v>0.0</v>
      </c>
      <c r="M30" s="88">
        <v>0.0</v>
      </c>
      <c r="N30" s="88">
        <v>34.0</v>
      </c>
      <c r="O30" s="88">
        <v>0.0</v>
      </c>
      <c r="P30" s="89">
        <v>0.0</v>
      </c>
      <c r="Q30" s="87">
        <f t="shared" si="1"/>
        <v>115</v>
      </c>
    </row>
    <row r="31" ht="12.75" customHeight="1">
      <c r="A31" s="84">
        <v>39200.0</v>
      </c>
      <c r="B31" s="42">
        <v>118.0</v>
      </c>
      <c r="C31" s="88">
        <v>9.0</v>
      </c>
      <c r="D31" s="86">
        <v>0.0</v>
      </c>
      <c r="E31" s="86">
        <v>0.0</v>
      </c>
      <c r="F31" s="88">
        <v>0.0</v>
      </c>
      <c r="G31" s="88">
        <v>0.0</v>
      </c>
      <c r="H31" s="88">
        <v>47.0</v>
      </c>
      <c r="I31" s="88">
        <v>7.0</v>
      </c>
      <c r="J31" s="88">
        <v>9.0</v>
      </c>
      <c r="K31" s="88">
        <v>3.0</v>
      </c>
      <c r="L31" s="88">
        <v>1.0</v>
      </c>
      <c r="M31" s="88">
        <v>1.0</v>
      </c>
      <c r="N31" s="88">
        <v>24.0</v>
      </c>
      <c r="O31" s="88">
        <v>0.0</v>
      </c>
      <c r="P31" s="89">
        <v>0.0</v>
      </c>
      <c r="Q31" s="87">
        <f t="shared" si="1"/>
        <v>219</v>
      </c>
    </row>
    <row r="32" ht="12.75" customHeight="1">
      <c r="A32" s="84">
        <v>39201.0</v>
      </c>
      <c r="B32" s="42">
        <v>434.0</v>
      </c>
      <c r="C32" s="88">
        <v>35.0</v>
      </c>
      <c r="D32" s="86">
        <v>36.0</v>
      </c>
      <c r="E32" s="86">
        <v>0.0</v>
      </c>
      <c r="F32" s="88">
        <v>0.0</v>
      </c>
      <c r="G32" s="88">
        <v>0.0</v>
      </c>
      <c r="H32" s="88">
        <v>89.0</v>
      </c>
      <c r="I32" s="88">
        <v>4.0</v>
      </c>
      <c r="J32" s="88">
        <v>23.0</v>
      </c>
      <c r="K32" s="88">
        <v>2.0</v>
      </c>
      <c r="L32" s="88">
        <v>0.0</v>
      </c>
      <c r="M32" s="88">
        <v>0.0</v>
      </c>
      <c r="N32" s="88">
        <v>19.0</v>
      </c>
      <c r="O32" s="88">
        <v>0.0</v>
      </c>
      <c r="P32" s="89">
        <v>0.0</v>
      </c>
      <c r="Q32" s="87">
        <f t="shared" si="1"/>
        <v>642</v>
      </c>
    </row>
    <row r="33" ht="12.75" customHeight="1">
      <c r="A33" s="84">
        <v>39202.0</v>
      </c>
      <c r="B33" s="42">
        <v>107.0</v>
      </c>
      <c r="C33" s="88">
        <v>9.0</v>
      </c>
      <c r="D33" s="86">
        <v>0.0</v>
      </c>
      <c r="E33" s="86">
        <v>0.0</v>
      </c>
      <c r="F33" s="88">
        <v>0.0</v>
      </c>
      <c r="G33" s="88">
        <v>0.0</v>
      </c>
      <c r="H33" s="88">
        <v>47.0</v>
      </c>
      <c r="I33" s="88">
        <v>8.0</v>
      </c>
      <c r="J33" s="88">
        <v>17.0</v>
      </c>
      <c r="K33" s="88">
        <v>0.0</v>
      </c>
      <c r="L33" s="88">
        <v>0.0</v>
      </c>
      <c r="M33" s="88">
        <v>0.0</v>
      </c>
      <c r="N33" s="88">
        <v>6.0</v>
      </c>
      <c r="O33" s="88">
        <v>0.0</v>
      </c>
      <c r="P33" s="89">
        <v>0.0</v>
      </c>
      <c r="Q33" s="87">
        <f t="shared" si="1"/>
        <v>194</v>
      </c>
    </row>
    <row r="34" ht="12.75" customHeight="1">
      <c r="A34" s="93" t="s">
        <v>36</v>
      </c>
      <c r="B34" s="93">
        <f t="shared" ref="B34:P34" si="2">SUM(B4:B33)</f>
        <v>5798</v>
      </c>
      <c r="C34" s="93">
        <f t="shared" si="2"/>
        <v>490</v>
      </c>
      <c r="D34" s="93">
        <f t="shared" si="2"/>
        <v>74</v>
      </c>
      <c r="E34" s="93">
        <f t="shared" si="2"/>
        <v>24</v>
      </c>
      <c r="F34" s="93">
        <f t="shared" si="2"/>
        <v>0</v>
      </c>
      <c r="G34" s="93">
        <f t="shared" si="2"/>
        <v>0</v>
      </c>
      <c r="H34" s="93">
        <f t="shared" si="2"/>
        <v>4478</v>
      </c>
      <c r="I34" s="93">
        <f t="shared" si="2"/>
        <v>678</v>
      </c>
      <c r="J34" s="93">
        <f t="shared" si="2"/>
        <v>653</v>
      </c>
      <c r="K34" s="93">
        <f t="shared" si="2"/>
        <v>131</v>
      </c>
      <c r="L34" s="93">
        <f t="shared" si="2"/>
        <v>3</v>
      </c>
      <c r="M34" s="93">
        <f t="shared" si="2"/>
        <v>10</v>
      </c>
      <c r="N34" s="93">
        <f t="shared" si="2"/>
        <v>1455</v>
      </c>
      <c r="O34" s="93">
        <f t="shared" si="2"/>
        <v>12</v>
      </c>
      <c r="P34" s="93">
        <f t="shared" si="2"/>
        <v>38</v>
      </c>
      <c r="Q34" s="94">
        <f t="shared" si="1"/>
        <v>13844</v>
      </c>
    </row>
    <row r="35" ht="12.75" customHeight="1">
      <c r="A35" s="93" t="s">
        <v>37</v>
      </c>
      <c r="B35" s="95">
        <f>SUM(B34:E34)</f>
        <v>6386</v>
      </c>
      <c r="C35" s="71"/>
      <c r="D35" s="71"/>
      <c r="E35" s="72"/>
      <c r="F35" s="96">
        <f>SUM(F34:J34)</f>
        <v>5809</v>
      </c>
      <c r="G35" s="71"/>
      <c r="H35" s="71"/>
      <c r="I35" s="71"/>
      <c r="J35" s="72"/>
      <c r="K35" s="97">
        <f>SUM(K34:P34)</f>
        <v>1649</v>
      </c>
      <c r="L35" s="71"/>
      <c r="M35" s="71"/>
      <c r="N35" s="71"/>
      <c r="O35" s="71"/>
      <c r="P35" s="72"/>
      <c r="Q35" s="94">
        <f t="shared" si="1"/>
        <v>13844</v>
      </c>
    </row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Q1:Q3"/>
    <mergeCell ref="B35:E35"/>
    <mergeCell ref="F35:J35"/>
    <mergeCell ref="K35:P35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6" width="14.75"/>
    <col customWidth="1" min="17" max="17" width="7.13"/>
    <col customWidth="1" min="18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75" t="s">
        <v>6</v>
      </c>
      <c r="R1" s="76"/>
      <c r="S1" s="76"/>
      <c r="T1" s="76"/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81"/>
      <c r="R2" s="16"/>
      <c r="S2" s="16"/>
      <c r="T2" s="16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83"/>
    </row>
    <row r="4" ht="12.75" customHeight="1">
      <c r="A4" s="84">
        <v>39203.0</v>
      </c>
      <c r="B4" s="36">
        <v>105.0</v>
      </c>
      <c r="C4" s="85">
        <v>14.0</v>
      </c>
      <c r="D4" s="86">
        <v>0.0</v>
      </c>
      <c r="E4" s="86">
        <v>0.0</v>
      </c>
      <c r="F4" s="85">
        <v>0.0</v>
      </c>
      <c r="G4" s="85">
        <v>0.0</v>
      </c>
      <c r="H4" s="85">
        <v>41.0</v>
      </c>
      <c r="I4" s="85">
        <v>1.0</v>
      </c>
      <c r="J4" s="85">
        <v>4.0</v>
      </c>
      <c r="K4" s="85">
        <v>2.0</v>
      </c>
      <c r="L4" s="85">
        <v>0.0</v>
      </c>
      <c r="M4" s="85">
        <v>0.0</v>
      </c>
      <c r="N4" s="85">
        <v>11.0</v>
      </c>
      <c r="O4" s="85">
        <v>0.0</v>
      </c>
      <c r="P4" s="86">
        <v>2.0</v>
      </c>
      <c r="Q4" s="87">
        <f t="shared" ref="Q4:Q36" si="1">SUM(B4:P4)</f>
        <v>180</v>
      </c>
    </row>
    <row r="5" ht="12.75" customHeight="1">
      <c r="A5" s="84">
        <v>39204.0</v>
      </c>
      <c r="B5" s="42">
        <v>10.0</v>
      </c>
      <c r="C5" s="88">
        <v>2.0</v>
      </c>
      <c r="D5" s="86">
        <v>0.0</v>
      </c>
      <c r="E5" s="86">
        <v>0.0</v>
      </c>
      <c r="F5" s="88">
        <v>0.0</v>
      </c>
      <c r="G5" s="88">
        <v>0.0</v>
      </c>
      <c r="H5" s="88">
        <v>20.0</v>
      </c>
      <c r="I5" s="88">
        <v>0.0</v>
      </c>
      <c r="J5" s="88">
        <v>3.0</v>
      </c>
      <c r="K5" s="88">
        <v>4.0</v>
      </c>
      <c r="L5" s="88">
        <v>0.0</v>
      </c>
      <c r="M5" s="88">
        <v>0.0</v>
      </c>
      <c r="N5" s="88">
        <v>16.0</v>
      </c>
      <c r="O5" s="88">
        <v>0.0</v>
      </c>
      <c r="P5" s="89">
        <v>0.0</v>
      </c>
      <c r="Q5" s="87">
        <f t="shared" si="1"/>
        <v>55</v>
      </c>
    </row>
    <row r="6" ht="12.75" customHeight="1">
      <c r="A6" s="84">
        <v>39205.0</v>
      </c>
      <c r="B6" s="42">
        <v>19.0</v>
      </c>
      <c r="C6" s="88">
        <v>0.0</v>
      </c>
      <c r="D6" s="86">
        <v>0.0</v>
      </c>
      <c r="E6" s="86">
        <v>0.0</v>
      </c>
      <c r="F6" s="88">
        <v>0.0</v>
      </c>
      <c r="G6" s="88">
        <v>0.0</v>
      </c>
      <c r="H6" s="88">
        <v>23.0</v>
      </c>
      <c r="I6" s="88">
        <v>0.0</v>
      </c>
      <c r="J6" s="88">
        <v>9.0</v>
      </c>
      <c r="K6" s="88">
        <v>0.0</v>
      </c>
      <c r="L6" s="88">
        <v>0.0</v>
      </c>
      <c r="M6" s="88">
        <v>0.0</v>
      </c>
      <c r="N6" s="88">
        <v>23.0</v>
      </c>
      <c r="O6" s="88">
        <v>0.0</v>
      </c>
      <c r="P6" s="89">
        <v>0.0</v>
      </c>
      <c r="Q6" s="87">
        <f t="shared" si="1"/>
        <v>74</v>
      </c>
    </row>
    <row r="7" ht="12.75" customHeight="1">
      <c r="A7" s="84">
        <v>39206.0</v>
      </c>
      <c r="B7" s="42">
        <v>9.0</v>
      </c>
      <c r="C7" s="88">
        <v>0.0</v>
      </c>
      <c r="D7" s="86">
        <v>0.0</v>
      </c>
      <c r="E7" s="86">
        <v>0.0</v>
      </c>
      <c r="F7" s="88">
        <v>0.0</v>
      </c>
      <c r="G7" s="88">
        <v>0.0</v>
      </c>
      <c r="H7" s="88">
        <v>27.0</v>
      </c>
      <c r="I7" s="88">
        <v>0.0</v>
      </c>
      <c r="J7" s="88">
        <v>2.0</v>
      </c>
      <c r="K7" s="88">
        <v>0.0</v>
      </c>
      <c r="L7" s="88">
        <v>0.0</v>
      </c>
      <c r="M7" s="88">
        <v>0.0</v>
      </c>
      <c r="N7" s="88">
        <v>18.0</v>
      </c>
      <c r="O7" s="88">
        <v>0.0</v>
      </c>
      <c r="P7" s="89">
        <v>0.0</v>
      </c>
      <c r="Q7" s="87">
        <f t="shared" si="1"/>
        <v>56</v>
      </c>
    </row>
    <row r="8" ht="12.75" customHeight="1">
      <c r="A8" s="84">
        <v>39207.0</v>
      </c>
      <c r="B8" s="42">
        <v>71.0</v>
      </c>
      <c r="C8" s="88">
        <v>5.0</v>
      </c>
      <c r="D8" s="86">
        <v>0.0</v>
      </c>
      <c r="E8" s="86">
        <v>0.0</v>
      </c>
      <c r="F8" s="88">
        <v>0.0</v>
      </c>
      <c r="G8" s="88">
        <v>0.0</v>
      </c>
      <c r="H8" s="88">
        <v>41.0</v>
      </c>
      <c r="I8" s="88">
        <v>5.0</v>
      </c>
      <c r="J8" s="88">
        <v>7.0</v>
      </c>
      <c r="K8" s="88">
        <v>5.0</v>
      </c>
      <c r="L8" s="88">
        <v>0.0</v>
      </c>
      <c r="M8" s="88">
        <v>0.0</v>
      </c>
      <c r="N8" s="88">
        <v>30.0</v>
      </c>
      <c r="O8" s="88">
        <v>0.0</v>
      </c>
      <c r="P8" s="89">
        <v>2.0</v>
      </c>
      <c r="Q8" s="87">
        <f t="shared" si="1"/>
        <v>166</v>
      </c>
    </row>
    <row r="9" ht="12.75" customHeight="1">
      <c r="A9" s="84">
        <v>39208.0</v>
      </c>
      <c r="B9" s="42">
        <v>154.0</v>
      </c>
      <c r="C9" s="88">
        <v>11.0</v>
      </c>
      <c r="D9" s="86">
        <v>0.0</v>
      </c>
      <c r="E9" s="86">
        <v>0.0</v>
      </c>
      <c r="F9" s="88">
        <v>0.0</v>
      </c>
      <c r="G9" s="88">
        <v>0.0</v>
      </c>
      <c r="H9" s="88">
        <v>24.0</v>
      </c>
      <c r="I9" s="88">
        <v>7.0</v>
      </c>
      <c r="J9" s="88">
        <v>2.0</v>
      </c>
      <c r="K9" s="88">
        <v>0.0</v>
      </c>
      <c r="L9" s="88">
        <v>0.0</v>
      </c>
      <c r="M9" s="88">
        <v>0.0</v>
      </c>
      <c r="N9" s="88">
        <v>21.0</v>
      </c>
      <c r="O9" s="88">
        <v>1.0</v>
      </c>
      <c r="P9" s="89">
        <v>1.0</v>
      </c>
      <c r="Q9" s="87">
        <f t="shared" si="1"/>
        <v>221</v>
      </c>
    </row>
    <row r="10" ht="12.75" customHeight="1">
      <c r="A10" s="84">
        <v>39209.0</v>
      </c>
      <c r="B10" s="42">
        <v>12.0</v>
      </c>
      <c r="C10" s="88">
        <v>0.0</v>
      </c>
      <c r="D10" s="86">
        <v>0.0</v>
      </c>
      <c r="E10" s="86">
        <v>0.0</v>
      </c>
      <c r="F10" s="88">
        <v>0.0</v>
      </c>
      <c r="G10" s="88">
        <v>0.0</v>
      </c>
      <c r="H10" s="88">
        <v>27.0</v>
      </c>
      <c r="I10" s="88">
        <v>1.0</v>
      </c>
      <c r="J10" s="88">
        <v>4.0</v>
      </c>
      <c r="K10" s="88">
        <v>2.0</v>
      </c>
      <c r="L10" s="88">
        <v>1.0</v>
      </c>
      <c r="M10" s="88">
        <v>1.0</v>
      </c>
      <c r="N10" s="88">
        <v>15.0</v>
      </c>
      <c r="O10" s="88">
        <v>0.0</v>
      </c>
      <c r="P10" s="89">
        <v>0.0</v>
      </c>
      <c r="Q10" s="87">
        <f t="shared" si="1"/>
        <v>63</v>
      </c>
    </row>
    <row r="11" ht="12.75" customHeight="1">
      <c r="A11" s="84">
        <v>39210.0</v>
      </c>
      <c r="B11" s="42">
        <v>25.0</v>
      </c>
      <c r="C11" s="88">
        <v>2.0</v>
      </c>
      <c r="D11" s="86">
        <v>0.0</v>
      </c>
      <c r="E11" s="86">
        <v>0.0</v>
      </c>
      <c r="F11" s="88">
        <v>0.0</v>
      </c>
      <c r="G11" s="88">
        <v>0.0</v>
      </c>
      <c r="H11" s="88">
        <v>35.0</v>
      </c>
      <c r="I11" s="88">
        <v>2.0</v>
      </c>
      <c r="J11" s="88">
        <v>12.0</v>
      </c>
      <c r="K11" s="88">
        <v>3.0</v>
      </c>
      <c r="L11" s="88">
        <v>0.0</v>
      </c>
      <c r="M11" s="88">
        <v>4.0</v>
      </c>
      <c r="N11" s="88">
        <v>23.0</v>
      </c>
      <c r="O11" s="88">
        <v>0.0</v>
      </c>
      <c r="P11" s="89">
        <v>2.0</v>
      </c>
      <c r="Q11" s="87">
        <f t="shared" si="1"/>
        <v>108</v>
      </c>
    </row>
    <row r="12" ht="12.75" customHeight="1">
      <c r="A12" s="84">
        <v>39211.0</v>
      </c>
      <c r="B12" s="42">
        <v>15.0</v>
      </c>
      <c r="C12" s="88">
        <v>4.0</v>
      </c>
      <c r="D12" s="86">
        <v>0.0</v>
      </c>
      <c r="E12" s="86">
        <v>0.0</v>
      </c>
      <c r="F12" s="88">
        <v>0.0</v>
      </c>
      <c r="G12" s="88">
        <v>0.0</v>
      </c>
      <c r="H12" s="88">
        <v>18.0</v>
      </c>
      <c r="I12" s="88">
        <v>0.0</v>
      </c>
      <c r="J12" s="88">
        <v>0.0</v>
      </c>
      <c r="K12" s="88">
        <v>0.0</v>
      </c>
      <c r="L12" s="88">
        <v>0.0</v>
      </c>
      <c r="M12" s="88">
        <v>0.0</v>
      </c>
      <c r="N12" s="88">
        <v>9.0</v>
      </c>
      <c r="O12" s="88">
        <v>0.0</v>
      </c>
      <c r="P12" s="89">
        <v>0.0</v>
      </c>
      <c r="Q12" s="87">
        <f t="shared" si="1"/>
        <v>46</v>
      </c>
    </row>
    <row r="13" ht="12.75" customHeight="1">
      <c r="A13" s="84">
        <v>39212.0</v>
      </c>
      <c r="B13" s="42">
        <v>25.0</v>
      </c>
      <c r="C13" s="88">
        <v>5.0</v>
      </c>
      <c r="D13" s="86">
        <v>0.0</v>
      </c>
      <c r="E13" s="86">
        <v>0.0</v>
      </c>
      <c r="F13" s="88">
        <v>0.0</v>
      </c>
      <c r="G13" s="88">
        <v>0.0</v>
      </c>
      <c r="H13" s="88">
        <v>21.0</v>
      </c>
      <c r="I13" s="88">
        <v>0.0</v>
      </c>
      <c r="J13" s="88">
        <v>3.0</v>
      </c>
      <c r="K13" s="88">
        <v>1.0</v>
      </c>
      <c r="L13" s="88">
        <v>0.0</v>
      </c>
      <c r="M13" s="88">
        <v>0.0</v>
      </c>
      <c r="N13" s="88">
        <v>18.0</v>
      </c>
      <c r="O13" s="88">
        <v>0.0</v>
      </c>
      <c r="P13" s="89">
        <v>0.0</v>
      </c>
      <c r="Q13" s="87">
        <f t="shared" si="1"/>
        <v>73</v>
      </c>
    </row>
    <row r="14" ht="12.75" customHeight="1">
      <c r="A14" s="84">
        <v>39213.0</v>
      </c>
      <c r="B14" s="42">
        <v>30.0</v>
      </c>
      <c r="C14" s="88">
        <v>5.0</v>
      </c>
      <c r="D14" s="86">
        <v>0.0</v>
      </c>
      <c r="E14" s="86">
        <v>0.0</v>
      </c>
      <c r="F14" s="88">
        <v>0.0</v>
      </c>
      <c r="G14" s="88">
        <v>0.0</v>
      </c>
      <c r="H14" s="88">
        <v>22.0</v>
      </c>
      <c r="I14" s="88">
        <v>2.0</v>
      </c>
      <c r="J14" s="88">
        <v>0.0</v>
      </c>
      <c r="K14" s="88">
        <v>16.0</v>
      </c>
      <c r="L14" s="88">
        <v>0.0</v>
      </c>
      <c r="M14" s="88">
        <v>0.0</v>
      </c>
      <c r="N14" s="88">
        <v>9.0</v>
      </c>
      <c r="O14" s="88">
        <v>0.0</v>
      </c>
      <c r="P14" s="89">
        <v>0.0</v>
      </c>
      <c r="Q14" s="87">
        <f t="shared" si="1"/>
        <v>84</v>
      </c>
    </row>
    <row r="15" ht="12.75" customHeight="1">
      <c r="A15" s="84">
        <v>39214.0</v>
      </c>
      <c r="B15" s="42">
        <v>98.0</v>
      </c>
      <c r="C15" s="88">
        <v>7.0</v>
      </c>
      <c r="D15" s="86">
        <v>35.0</v>
      </c>
      <c r="E15" s="86">
        <v>0.0</v>
      </c>
      <c r="F15" s="88">
        <v>0.0</v>
      </c>
      <c r="G15" s="88">
        <v>0.0</v>
      </c>
      <c r="H15" s="88">
        <v>19.0</v>
      </c>
      <c r="I15" s="88">
        <v>0.0</v>
      </c>
      <c r="J15" s="88">
        <v>4.0</v>
      </c>
      <c r="K15" s="88">
        <v>0.0</v>
      </c>
      <c r="L15" s="88">
        <v>0.0</v>
      </c>
      <c r="M15" s="88">
        <v>0.0</v>
      </c>
      <c r="N15" s="88">
        <v>20.0</v>
      </c>
      <c r="O15" s="88">
        <v>0.0</v>
      </c>
      <c r="P15" s="89">
        <v>0.0</v>
      </c>
      <c r="Q15" s="87">
        <f t="shared" si="1"/>
        <v>183</v>
      </c>
    </row>
    <row r="16" ht="12.75" customHeight="1">
      <c r="A16" s="84">
        <v>39215.0</v>
      </c>
      <c r="B16" s="42">
        <v>191.0</v>
      </c>
      <c r="C16" s="88">
        <v>19.0</v>
      </c>
      <c r="D16" s="86">
        <v>0.0</v>
      </c>
      <c r="E16" s="86">
        <v>0.0</v>
      </c>
      <c r="F16" s="88">
        <v>0.0</v>
      </c>
      <c r="G16" s="88">
        <v>0.0</v>
      </c>
      <c r="H16" s="88">
        <v>47.0</v>
      </c>
      <c r="I16" s="88">
        <v>2.0</v>
      </c>
      <c r="J16" s="88">
        <v>3.0</v>
      </c>
      <c r="K16" s="88">
        <v>3.0</v>
      </c>
      <c r="L16" s="88">
        <v>0.0</v>
      </c>
      <c r="M16" s="88">
        <v>2.0</v>
      </c>
      <c r="N16" s="88">
        <v>19.0</v>
      </c>
      <c r="O16" s="88">
        <v>0.0</v>
      </c>
      <c r="P16" s="89">
        <v>0.0</v>
      </c>
      <c r="Q16" s="87">
        <f t="shared" si="1"/>
        <v>286</v>
      </c>
    </row>
    <row r="17" ht="12.75" customHeight="1">
      <c r="A17" s="84">
        <v>39216.0</v>
      </c>
      <c r="B17" s="42">
        <v>15.0</v>
      </c>
      <c r="C17" s="88">
        <v>0.0</v>
      </c>
      <c r="D17" s="86">
        <v>0.0</v>
      </c>
      <c r="E17" s="86">
        <v>0.0</v>
      </c>
      <c r="F17" s="88">
        <v>0.0</v>
      </c>
      <c r="G17" s="88">
        <v>0.0</v>
      </c>
      <c r="H17" s="88">
        <v>18.0</v>
      </c>
      <c r="I17" s="88">
        <v>0.0</v>
      </c>
      <c r="J17" s="88">
        <v>0.0</v>
      </c>
      <c r="K17" s="88">
        <v>0.0</v>
      </c>
      <c r="L17" s="88">
        <v>0.0</v>
      </c>
      <c r="M17" s="88">
        <v>0.0</v>
      </c>
      <c r="N17" s="88">
        <v>5.0</v>
      </c>
      <c r="O17" s="88">
        <v>0.0</v>
      </c>
      <c r="P17" s="89">
        <v>0.0</v>
      </c>
      <c r="Q17" s="87">
        <f t="shared" si="1"/>
        <v>38</v>
      </c>
    </row>
    <row r="18" ht="12.75" customHeight="1">
      <c r="A18" s="84">
        <v>39217.0</v>
      </c>
      <c r="B18" s="42">
        <v>25.0</v>
      </c>
      <c r="C18" s="88">
        <v>1.0</v>
      </c>
      <c r="D18" s="86">
        <v>0.0</v>
      </c>
      <c r="E18" s="86">
        <v>0.0</v>
      </c>
      <c r="F18" s="88">
        <v>0.0</v>
      </c>
      <c r="G18" s="88">
        <v>0.0</v>
      </c>
      <c r="H18" s="88">
        <v>14.0</v>
      </c>
      <c r="I18" s="88">
        <v>2.0</v>
      </c>
      <c r="J18" s="88">
        <v>13.0</v>
      </c>
      <c r="K18" s="88">
        <v>0.0</v>
      </c>
      <c r="L18" s="88">
        <v>0.0</v>
      </c>
      <c r="M18" s="88">
        <v>0.0</v>
      </c>
      <c r="N18" s="88">
        <v>17.0</v>
      </c>
      <c r="O18" s="88">
        <v>0.0</v>
      </c>
      <c r="P18" s="89">
        <v>0.0</v>
      </c>
      <c r="Q18" s="87">
        <f t="shared" si="1"/>
        <v>72</v>
      </c>
    </row>
    <row r="19" ht="12.75" customHeight="1">
      <c r="A19" s="84">
        <v>39218.0</v>
      </c>
      <c r="B19" s="42">
        <v>18.0</v>
      </c>
      <c r="C19" s="88">
        <v>1.0</v>
      </c>
      <c r="D19" s="86">
        <v>0.0</v>
      </c>
      <c r="E19" s="86">
        <v>0.0</v>
      </c>
      <c r="F19" s="88">
        <v>0.0</v>
      </c>
      <c r="G19" s="88">
        <v>0.0</v>
      </c>
      <c r="H19" s="88">
        <v>28.0</v>
      </c>
      <c r="I19" s="88">
        <v>1.0</v>
      </c>
      <c r="J19" s="88">
        <v>3.0</v>
      </c>
      <c r="K19" s="88">
        <v>4.0</v>
      </c>
      <c r="L19" s="88">
        <v>0.0</v>
      </c>
      <c r="M19" s="88">
        <v>0.0</v>
      </c>
      <c r="N19" s="88">
        <v>9.0</v>
      </c>
      <c r="O19" s="88">
        <v>0.0</v>
      </c>
      <c r="P19" s="89">
        <v>0.0</v>
      </c>
      <c r="Q19" s="87">
        <f t="shared" si="1"/>
        <v>64</v>
      </c>
    </row>
    <row r="20" ht="12.75" customHeight="1">
      <c r="A20" s="84">
        <v>39219.0</v>
      </c>
      <c r="B20" s="42">
        <v>19.0</v>
      </c>
      <c r="C20" s="88">
        <v>0.0</v>
      </c>
      <c r="D20" s="86">
        <v>0.0</v>
      </c>
      <c r="E20" s="86">
        <v>0.0</v>
      </c>
      <c r="F20" s="88">
        <v>0.0</v>
      </c>
      <c r="G20" s="88">
        <v>0.0</v>
      </c>
      <c r="H20" s="88">
        <v>32.0</v>
      </c>
      <c r="I20" s="88">
        <v>2.0</v>
      </c>
      <c r="J20" s="88">
        <v>7.0</v>
      </c>
      <c r="K20" s="88">
        <v>0.0</v>
      </c>
      <c r="L20" s="88">
        <v>0.0</v>
      </c>
      <c r="M20" s="88">
        <v>0.0</v>
      </c>
      <c r="N20" s="88">
        <v>16.0</v>
      </c>
      <c r="O20" s="88">
        <v>0.0</v>
      </c>
      <c r="P20" s="89">
        <v>0.0</v>
      </c>
      <c r="Q20" s="87">
        <f t="shared" si="1"/>
        <v>76</v>
      </c>
    </row>
    <row r="21" ht="12.75" customHeight="1">
      <c r="A21" s="84">
        <v>39220.0</v>
      </c>
      <c r="B21" s="42">
        <v>35.0</v>
      </c>
      <c r="C21" s="88">
        <v>1.0</v>
      </c>
      <c r="D21" s="86">
        <v>0.0</v>
      </c>
      <c r="E21" s="86">
        <v>0.0</v>
      </c>
      <c r="F21" s="88">
        <v>0.0</v>
      </c>
      <c r="G21" s="88">
        <v>0.0</v>
      </c>
      <c r="H21" s="88">
        <v>9.0</v>
      </c>
      <c r="I21" s="88">
        <v>1.0</v>
      </c>
      <c r="J21" s="88">
        <v>6.0</v>
      </c>
      <c r="K21" s="88">
        <v>4.0</v>
      </c>
      <c r="L21" s="88">
        <v>0.0</v>
      </c>
      <c r="M21" s="88">
        <v>0.0</v>
      </c>
      <c r="N21" s="88">
        <v>13.0</v>
      </c>
      <c r="O21" s="88">
        <v>0.0</v>
      </c>
      <c r="P21" s="89">
        <v>0.0</v>
      </c>
      <c r="Q21" s="87">
        <f t="shared" si="1"/>
        <v>69</v>
      </c>
    </row>
    <row r="22" ht="12.75" customHeight="1">
      <c r="A22" s="84">
        <v>39221.0</v>
      </c>
      <c r="B22" s="42">
        <v>120.0</v>
      </c>
      <c r="C22" s="88">
        <v>1.0</v>
      </c>
      <c r="D22" s="86">
        <v>54.0</v>
      </c>
      <c r="E22" s="86">
        <v>0.0</v>
      </c>
      <c r="F22" s="88">
        <v>0.0</v>
      </c>
      <c r="G22" s="88">
        <v>0.0</v>
      </c>
      <c r="H22" s="88">
        <v>28.0</v>
      </c>
      <c r="I22" s="88">
        <v>0.0</v>
      </c>
      <c r="J22" s="88">
        <v>6.0</v>
      </c>
      <c r="K22" s="88">
        <v>0.0</v>
      </c>
      <c r="L22" s="88">
        <v>0.0</v>
      </c>
      <c r="M22" s="88">
        <v>0.0</v>
      </c>
      <c r="N22" s="88">
        <v>10.0</v>
      </c>
      <c r="O22" s="88">
        <v>0.0</v>
      </c>
      <c r="P22" s="89">
        <v>0.0</v>
      </c>
      <c r="Q22" s="87">
        <f t="shared" si="1"/>
        <v>219</v>
      </c>
    </row>
    <row r="23" ht="12.75" customHeight="1">
      <c r="A23" s="84">
        <v>39222.0</v>
      </c>
      <c r="B23" s="42">
        <v>167.0</v>
      </c>
      <c r="C23" s="88">
        <v>18.0</v>
      </c>
      <c r="D23" s="86">
        <v>0.0</v>
      </c>
      <c r="E23" s="86">
        <v>0.0</v>
      </c>
      <c r="F23" s="88">
        <v>0.0</v>
      </c>
      <c r="G23" s="88">
        <v>0.0</v>
      </c>
      <c r="H23" s="88">
        <v>25.0</v>
      </c>
      <c r="I23" s="88">
        <v>2.0</v>
      </c>
      <c r="J23" s="88">
        <v>5.0</v>
      </c>
      <c r="K23" s="88">
        <v>0.0</v>
      </c>
      <c r="L23" s="88">
        <v>0.0</v>
      </c>
      <c r="M23" s="88">
        <v>0.0</v>
      </c>
      <c r="N23" s="88">
        <v>18.0</v>
      </c>
      <c r="O23" s="88">
        <v>0.0</v>
      </c>
      <c r="P23" s="89">
        <v>0.0</v>
      </c>
      <c r="Q23" s="87">
        <f t="shared" si="1"/>
        <v>235</v>
      </c>
    </row>
    <row r="24" ht="12.75" customHeight="1">
      <c r="A24" s="84">
        <v>39223.0</v>
      </c>
      <c r="B24" s="42">
        <v>20.0</v>
      </c>
      <c r="C24" s="88">
        <v>0.0</v>
      </c>
      <c r="D24" s="86">
        <v>0.0</v>
      </c>
      <c r="E24" s="86">
        <v>0.0</v>
      </c>
      <c r="F24" s="88">
        <v>0.0</v>
      </c>
      <c r="G24" s="88">
        <v>0.0</v>
      </c>
      <c r="H24" s="88">
        <v>18.0</v>
      </c>
      <c r="I24" s="88">
        <v>4.0</v>
      </c>
      <c r="J24" s="88">
        <v>4.0</v>
      </c>
      <c r="K24" s="88">
        <v>3.0</v>
      </c>
      <c r="L24" s="88">
        <v>0.0</v>
      </c>
      <c r="M24" s="88">
        <v>0.0</v>
      </c>
      <c r="N24" s="88">
        <v>9.0</v>
      </c>
      <c r="O24" s="88">
        <v>0.0</v>
      </c>
      <c r="P24" s="89">
        <v>0.0</v>
      </c>
      <c r="Q24" s="87">
        <f t="shared" si="1"/>
        <v>58</v>
      </c>
    </row>
    <row r="25" ht="12.75" customHeight="1">
      <c r="A25" s="84">
        <v>39224.0</v>
      </c>
      <c r="B25" s="42">
        <v>27.0</v>
      </c>
      <c r="C25" s="88">
        <v>0.0</v>
      </c>
      <c r="D25" s="86">
        <v>0.0</v>
      </c>
      <c r="E25" s="86">
        <v>0.0</v>
      </c>
      <c r="F25" s="88">
        <v>0.0</v>
      </c>
      <c r="G25" s="88">
        <v>0.0</v>
      </c>
      <c r="H25" s="88">
        <v>21.0</v>
      </c>
      <c r="I25" s="88">
        <v>8.0</v>
      </c>
      <c r="J25" s="88">
        <v>0.0</v>
      </c>
      <c r="K25" s="88">
        <v>4.0</v>
      </c>
      <c r="L25" s="88">
        <v>0.0</v>
      </c>
      <c r="M25" s="88">
        <v>1.0</v>
      </c>
      <c r="N25" s="88">
        <v>8.0</v>
      </c>
      <c r="O25" s="88">
        <v>0.0</v>
      </c>
      <c r="P25" s="89">
        <v>0.0</v>
      </c>
      <c r="Q25" s="87">
        <f t="shared" si="1"/>
        <v>69</v>
      </c>
    </row>
    <row r="26" ht="12.75" customHeight="1">
      <c r="A26" s="84">
        <v>39225.0</v>
      </c>
      <c r="B26" s="42">
        <v>9.0</v>
      </c>
      <c r="C26" s="88">
        <v>0.0</v>
      </c>
      <c r="D26" s="86">
        <v>0.0</v>
      </c>
      <c r="E26" s="86">
        <v>0.0</v>
      </c>
      <c r="F26" s="88">
        <v>0.0</v>
      </c>
      <c r="G26" s="88">
        <v>0.0</v>
      </c>
      <c r="H26" s="88">
        <v>29.0</v>
      </c>
      <c r="I26" s="88">
        <v>1.0</v>
      </c>
      <c r="J26" s="88">
        <v>3.0</v>
      </c>
      <c r="K26" s="88">
        <v>3.0</v>
      </c>
      <c r="L26" s="88">
        <v>0.0</v>
      </c>
      <c r="M26" s="88">
        <v>0.0</v>
      </c>
      <c r="N26" s="88">
        <v>14.0</v>
      </c>
      <c r="O26" s="88">
        <v>0.0</v>
      </c>
      <c r="P26" s="89">
        <v>0.0</v>
      </c>
      <c r="Q26" s="87">
        <f t="shared" si="1"/>
        <v>59</v>
      </c>
    </row>
    <row r="27" ht="12.75" customHeight="1">
      <c r="A27" s="84">
        <v>39226.0</v>
      </c>
      <c r="B27" s="42">
        <v>31.0</v>
      </c>
      <c r="C27" s="88">
        <v>5.0</v>
      </c>
      <c r="D27" s="86">
        <v>8.0</v>
      </c>
      <c r="E27" s="86">
        <v>0.0</v>
      </c>
      <c r="F27" s="88">
        <v>0.0</v>
      </c>
      <c r="G27" s="88">
        <v>0.0</v>
      </c>
      <c r="H27" s="88">
        <v>21.0</v>
      </c>
      <c r="I27" s="88">
        <v>0.0</v>
      </c>
      <c r="J27" s="88">
        <v>4.0</v>
      </c>
      <c r="K27" s="88">
        <v>4.0</v>
      </c>
      <c r="L27" s="88">
        <v>0.0</v>
      </c>
      <c r="M27" s="88">
        <v>0.0</v>
      </c>
      <c r="N27" s="88">
        <v>21.0</v>
      </c>
      <c r="O27" s="88">
        <v>0.0</v>
      </c>
      <c r="P27" s="89">
        <v>0.0</v>
      </c>
      <c r="Q27" s="87">
        <f t="shared" si="1"/>
        <v>94</v>
      </c>
    </row>
    <row r="28" ht="12.75" customHeight="1">
      <c r="A28" s="84">
        <v>39227.0</v>
      </c>
      <c r="B28" s="42">
        <v>294.0</v>
      </c>
      <c r="C28" s="88">
        <v>20.0</v>
      </c>
      <c r="D28" s="86">
        <v>4.0</v>
      </c>
      <c r="E28" s="86">
        <v>0.0</v>
      </c>
      <c r="F28" s="88">
        <v>0.0</v>
      </c>
      <c r="G28" s="88">
        <v>0.0</v>
      </c>
      <c r="H28" s="88">
        <v>138.0</v>
      </c>
      <c r="I28" s="88">
        <v>11.0</v>
      </c>
      <c r="J28" s="88">
        <v>17.0</v>
      </c>
      <c r="K28" s="88">
        <v>2.0</v>
      </c>
      <c r="L28" s="88">
        <v>0.0</v>
      </c>
      <c r="M28" s="88">
        <v>0.0</v>
      </c>
      <c r="N28" s="88">
        <v>21.0</v>
      </c>
      <c r="O28" s="88">
        <v>0.0</v>
      </c>
      <c r="P28" s="89">
        <v>0.0</v>
      </c>
      <c r="Q28" s="87">
        <f t="shared" si="1"/>
        <v>507</v>
      </c>
    </row>
    <row r="29" ht="12.75" customHeight="1">
      <c r="A29" s="84">
        <v>39228.0</v>
      </c>
      <c r="B29" s="42">
        <v>360.0</v>
      </c>
      <c r="C29" s="88">
        <v>30.0</v>
      </c>
      <c r="D29" s="86">
        <v>25.0</v>
      </c>
      <c r="E29" s="86">
        <v>0.0</v>
      </c>
      <c r="F29" s="88">
        <v>0.0</v>
      </c>
      <c r="G29" s="88">
        <v>0.0</v>
      </c>
      <c r="H29" s="88">
        <v>200.0</v>
      </c>
      <c r="I29" s="88">
        <v>21.0</v>
      </c>
      <c r="J29" s="88">
        <v>71.0</v>
      </c>
      <c r="K29" s="88">
        <v>8.0</v>
      </c>
      <c r="L29" s="88">
        <v>0.0</v>
      </c>
      <c r="M29" s="88">
        <v>0.0</v>
      </c>
      <c r="N29" s="88">
        <v>16.0</v>
      </c>
      <c r="O29" s="88">
        <v>0.0</v>
      </c>
      <c r="P29" s="89">
        <v>0.0</v>
      </c>
      <c r="Q29" s="87">
        <f t="shared" si="1"/>
        <v>731</v>
      </c>
    </row>
    <row r="30" ht="12.75" customHeight="1">
      <c r="A30" s="84">
        <v>39229.0</v>
      </c>
      <c r="B30" s="42">
        <v>211.0</v>
      </c>
      <c r="C30" s="88">
        <v>48.0</v>
      </c>
      <c r="D30" s="86">
        <v>17.0</v>
      </c>
      <c r="E30" s="86">
        <v>0.0</v>
      </c>
      <c r="F30" s="88">
        <v>0.0</v>
      </c>
      <c r="G30" s="88">
        <v>0.0</v>
      </c>
      <c r="H30" s="88">
        <v>52.0</v>
      </c>
      <c r="I30" s="88">
        <v>3.0</v>
      </c>
      <c r="J30" s="88">
        <v>29.0</v>
      </c>
      <c r="K30" s="88">
        <v>0.0</v>
      </c>
      <c r="L30" s="88">
        <v>0.0</v>
      </c>
      <c r="M30" s="88">
        <v>1.0</v>
      </c>
      <c r="N30" s="88">
        <v>11.0</v>
      </c>
      <c r="O30" s="88">
        <v>0.0</v>
      </c>
      <c r="P30" s="89">
        <v>2.0</v>
      </c>
      <c r="Q30" s="87">
        <f t="shared" si="1"/>
        <v>374</v>
      </c>
    </row>
    <row r="31" ht="12.75" customHeight="1">
      <c r="A31" s="84">
        <v>39230.0</v>
      </c>
      <c r="B31" s="42">
        <v>12.0</v>
      </c>
      <c r="C31" s="88">
        <v>0.0</v>
      </c>
      <c r="D31" s="86">
        <v>0.0</v>
      </c>
      <c r="E31" s="86">
        <v>0.0</v>
      </c>
      <c r="F31" s="88">
        <v>0.0</v>
      </c>
      <c r="G31" s="88">
        <v>0.0</v>
      </c>
      <c r="H31" s="88">
        <v>23.0</v>
      </c>
      <c r="I31" s="88">
        <v>1.0</v>
      </c>
      <c r="J31" s="88">
        <v>9.0</v>
      </c>
      <c r="K31" s="88">
        <v>0.0</v>
      </c>
      <c r="L31" s="88">
        <v>0.0</v>
      </c>
      <c r="M31" s="88">
        <v>0.0</v>
      </c>
      <c r="N31" s="88">
        <v>5.0</v>
      </c>
      <c r="O31" s="88">
        <v>0.0</v>
      </c>
      <c r="P31" s="89">
        <v>4.0</v>
      </c>
      <c r="Q31" s="87">
        <f t="shared" si="1"/>
        <v>54</v>
      </c>
    </row>
    <row r="32" ht="12.75" customHeight="1">
      <c r="A32" s="84">
        <v>39231.0</v>
      </c>
      <c r="B32" s="42">
        <v>16.0</v>
      </c>
      <c r="C32" s="88">
        <v>0.0</v>
      </c>
      <c r="D32" s="86">
        <v>0.0</v>
      </c>
      <c r="E32" s="86">
        <v>0.0</v>
      </c>
      <c r="F32" s="88">
        <v>0.0</v>
      </c>
      <c r="G32" s="88">
        <v>0.0</v>
      </c>
      <c r="H32" s="88">
        <v>30.0</v>
      </c>
      <c r="I32" s="88">
        <v>18.0</v>
      </c>
      <c r="J32" s="88">
        <v>4.0</v>
      </c>
      <c r="K32" s="88">
        <v>2.0</v>
      </c>
      <c r="L32" s="88">
        <v>0.0</v>
      </c>
      <c r="M32" s="88">
        <v>0.0</v>
      </c>
      <c r="N32" s="88">
        <v>28.0</v>
      </c>
      <c r="O32" s="88">
        <v>0.0</v>
      </c>
      <c r="P32" s="89">
        <v>1.0</v>
      </c>
      <c r="Q32" s="87">
        <f t="shared" si="1"/>
        <v>99</v>
      </c>
    </row>
    <row r="33" ht="12.75" customHeight="1">
      <c r="A33" s="84">
        <v>39232.0</v>
      </c>
      <c r="B33" s="42">
        <v>20.0</v>
      </c>
      <c r="C33" s="88">
        <v>6.0</v>
      </c>
      <c r="D33" s="86">
        <v>0.0</v>
      </c>
      <c r="E33" s="86">
        <v>0.0</v>
      </c>
      <c r="F33" s="88">
        <v>0.0</v>
      </c>
      <c r="G33" s="88">
        <v>0.0</v>
      </c>
      <c r="H33" s="88">
        <v>17.0</v>
      </c>
      <c r="I33" s="88">
        <v>4.0</v>
      </c>
      <c r="J33" s="88">
        <v>11.0</v>
      </c>
      <c r="K33" s="88">
        <v>0.0</v>
      </c>
      <c r="L33" s="88">
        <v>0.0</v>
      </c>
      <c r="M33" s="88">
        <v>0.0</v>
      </c>
      <c r="N33" s="88">
        <v>12.0</v>
      </c>
      <c r="O33" s="88">
        <v>0.0</v>
      </c>
      <c r="P33" s="89">
        <v>0.0</v>
      </c>
      <c r="Q33" s="87">
        <f t="shared" si="1"/>
        <v>70</v>
      </c>
    </row>
    <row r="34" ht="12.75" customHeight="1">
      <c r="A34" s="84">
        <v>39233.0</v>
      </c>
      <c r="B34" s="49">
        <v>14.0</v>
      </c>
      <c r="C34" s="90">
        <v>0.0</v>
      </c>
      <c r="D34" s="91">
        <v>0.0</v>
      </c>
      <c r="E34" s="91">
        <v>0.0</v>
      </c>
      <c r="F34" s="90">
        <v>0.0</v>
      </c>
      <c r="G34" s="90">
        <v>0.0</v>
      </c>
      <c r="H34" s="90">
        <v>30.0</v>
      </c>
      <c r="I34" s="90">
        <v>2.0</v>
      </c>
      <c r="J34" s="90">
        <v>11.0</v>
      </c>
      <c r="K34" s="90">
        <v>2.0</v>
      </c>
      <c r="L34" s="90">
        <v>0.0</v>
      </c>
      <c r="M34" s="90">
        <v>0.0</v>
      </c>
      <c r="N34" s="90">
        <v>6.0</v>
      </c>
      <c r="O34" s="90">
        <v>0.0</v>
      </c>
      <c r="P34" s="92">
        <v>0.0</v>
      </c>
      <c r="Q34" s="87">
        <f t="shared" si="1"/>
        <v>65</v>
      </c>
    </row>
    <row r="35" ht="12.75" customHeight="1">
      <c r="A35" s="93" t="s">
        <v>36</v>
      </c>
      <c r="B35" s="93">
        <f t="shared" ref="B35:P35" si="2">SUM(B4:B34)</f>
        <v>2177</v>
      </c>
      <c r="C35" s="93">
        <f t="shared" si="2"/>
        <v>205</v>
      </c>
      <c r="D35" s="93">
        <f t="shared" si="2"/>
        <v>143</v>
      </c>
      <c r="E35" s="93">
        <f t="shared" si="2"/>
        <v>0</v>
      </c>
      <c r="F35" s="93">
        <f t="shared" si="2"/>
        <v>0</v>
      </c>
      <c r="G35" s="93">
        <f t="shared" si="2"/>
        <v>0</v>
      </c>
      <c r="H35" s="93">
        <f t="shared" si="2"/>
        <v>1098</v>
      </c>
      <c r="I35" s="93">
        <f t="shared" si="2"/>
        <v>101</v>
      </c>
      <c r="J35" s="93">
        <f t="shared" si="2"/>
        <v>256</v>
      </c>
      <c r="K35" s="93">
        <f t="shared" si="2"/>
        <v>72</v>
      </c>
      <c r="L35" s="93">
        <f t="shared" si="2"/>
        <v>1</v>
      </c>
      <c r="M35" s="93">
        <f t="shared" si="2"/>
        <v>9</v>
      </c>
      <c r="N35" s="93">
        <f t="shared" si="2"/>
        <v>471</v>
      </c>
      <c r="O35" s="93">
        <f t="shared" si="2"/>
        <v>1</v>
      </c>
      <c r="P35" s="93">
        <f t="shared" si="2"/>
        <v>14</v>
      </c>
      <c r="Q35" s="94">
        <f t="shared" si="1"/>
        <v>4548</v>
      </c>
    </row>
    <row r="36" ht="12.75" customHeight="1">
      <c r="A36" s="93" t="s">
        <v>37</v>
      </c>
      <c r="B36" s="95">
        <f>SUM(B35:E35)</f>
        <v>2525</v>
      </c>
      <c r="C36" s="71"/>
      <c r="D36" s="71"/>
      <c r="E36" s="72"/>
      <c r="F36" s="96">
        <f>SUM(F35:J35)</f>
        <v>1455</v>
      </c>
      <c r="G36" s="71"/>
      <c r="H36" s="71"/>
      <c r="I36" s="71"/>
      <c r="J36" s="72"/>
      <c r="K36" s="97">
        <f>SUM(K35:P35)</f>
        <v>568</v>
      </c>
      <c r="L36" s="71"/>
      <c r="M36" s="71"/>
      <c r="N36" s="71"/>
      <c r="O36" s="71"/>
      <c r="P36" s="72"/>
      <c r="Q36" s="94">
        <f t="shared" si="1"/>
        <v>4548</v>
      </c>
    </row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Q1:Q3"/>
    <mergeCell ref="B36:E36"/>
    <mergeCell ref="F36:J36"/>
    <mergeCell ref="K36:P36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6" width="14.75"/>
    <col customWidth="1" min="17" max="17" width="7.13"/>
    <col customWidth="1" min="18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75" t="s">
        <v>6</v>
      </c>
      <c r="R1" s="76"/>
      <c r="S1" s="76"/>
      <c r="T1" s="76"/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81"/>
      <c r="R2" s="16"/>
      <c r="S2" s="16"/>
      <c r="T2" s="16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83"/>
    </row>
    <row r="4" ht="12.75" customHeight="1">
      <c r="A4" s="84">
        <v>39234.0</v>
      </c>
      <c r="B4" s="36">
        <v>26.0</v>
      </c>
      <c r="C4" s="85">
        <v>3.0</v>
      </c>
      <c r="D4" s="86">
        <v>30.0</v>
      </c>
      <c r="E4" s="86">
        <v>46.0</v>
      </c>
      <c r="F4" s="85">
        <v>0.0</v>
      </c>
      <c r="G4" s="85">
        <v>0.0</v>
      </c>
      <c r="H4" s="85">
        <v>41.0</v>
      </c>
      <c r="I4" s="85">
        <v>4.0</v>
      </c>
      <c r="J4" s="85">
        <v>17.0</v>
      </c>
      <c r="K4" s="85">
        <v>3.0</v>
      </c>
      <c r="L4" s="85">
        <v>0.0</v>
      </c>
      <c r="M4" s="85">
        <v>0.0</v>
      </c>
      <c r="N4" s="85">
        <v>15.0</v>
      </c>
      <c r="O4" s="85">
        <v>0.0</v>
      </c>
      <c r="P4" s="86">
        <v>1.0</v>
      </c>
      <c r="Q4" s="87">
        <f t="shared" ref="Q4:Q35" si="1">SUM(B4:P4)</f>
        <v>186</v>
      </c>
    </row>
    <row r="5" ht="12.75" customHeight="1">
      <c r="A5" s="84">
        <v>39235.0</v>
      </c>
      <c r="B5" s="42">
        <v>94.0</v>
      </c>
      <c r="C5" s="88">
        <v>6.0</v>
      </c>
      <c r="D5" s="86">
        <v>0.0</v>
      </c>
      <c r="E5" s="86">
        <v>121.0</v>
      </c>
      <c r="F5" s="88">
        <v>0.0</v>
      </c>
      <c r="G5" s="88">
        <v>0.0</v>
      </c>
      <c r="H5" s="88">
        <v>37.0</v>
      </c>
      <c r="I5" s="88">
        <v>2.0</v>
      </c>
      <c r="J5" s="88">
        <v>21.0</v>
      </c>
      <c r="K5" s="88">
        <v>0.0</v>
      </c>
      <c r="L5" s="88">
        <v>0.0</v>
      </c>
      <c r="M5" s="88">
        <v>0.0</v>
      </c>
      <c r="N5" s="88">
        <v>14.0</v>
      </c>
      <c r="O5" s="88">
        <v>0.0</v>
      </c>
      <c r="P5" s="89">
        <v>0.0</v>
      </c>
      <c r="Q5" s="87">
        <f t="shared" si="1"/>
        <v>295</v>
      </c>
    </row>
    <row r="6" ht="12.75" customHeight="1">
      <c r="A6" s="84">
        <v>39236.0</v>
      </c>
      <c r="B6" s="42">
        <v>169.0</v>
      </c>
      <c r="C6" s="88">
        <v>23.0</v>
      </c>
      <c r="D6" s="86">
        <v>12.0</v>
      </c>
      <c r="E6" s="86">
        <v>2.0</v>
      </c>
      <c r="F6" s="88">
        <v>0.0</v>
      </c>
      <c r="G6" s="88">
        <v>0.0</v>
      </c>
      <c r="H6" s="88">
        <v>54.0</v>
      </c>
      <c r="I6" s="88">
        <v>2.0</v>
      </c>
      <c r="J6" s="88">
        <v>14.0</v>
      </c>
      <c r="K6" s="88">
        <v>2.0</v>
      </c>
      <c r="L6" s="88">
        <v>0.0</v>
      </c>
      <c r="M6" s="88">
        <v>0.0</v>
      </c>
      <c r="N6" s="88">
        <v>8.0</v>
      </c>
      <c r="O6" s="88">
        <v>0.0</v>
      </c>
      <c r="P6" s="89">
        <v>3.0</v>
      </c>
      <c r="Q6" s="87">
        <f t="shared" si="1"/>
        <v>289</v>
      </c>
    </row>
    <row r="7" ht="12.75" customHeight="1">
      <c r="A7" s="84">
        <v>39237.0</v>
      </c>
      <c r="B7" s="42">
        <v>20.0</v>
      </c>
      <c r="C7" s="88">
        <v>5.0</v>
      </c>
      <c r="D7" s="86">
        <v>0.0</v>
      </c>
      <c r="E7" s="86">
        <v>0.0</v>
      </c>
      <c r="F7" s="88">
        <v>0.0</v>
      </c>
      <c r="G7" s="88">
        <v>0.0</v>
      </c>
      <c r="H7" s="88">
        <v>35.0</v>
      </c>
      <c r="I7" s="88">
        <v>7.0</v>
      </c>
      <c r="J7" s="88">
        <v>21.0</v>
      </c>
      <c r="K7" s="88">
        <v>2.0</v>
      </c>
      <c r="L7" s="88">
        <v>0.0</v>
      </c>
      <c r="M7" s="88">
        <v>0.0</v>
      </c>
      <c r="N7" s="88">
        <v>15.0</v>
      </c>
      <c r="O7" s="88">
        <v>0.0</v>
      </c>
      <c r="P7" s="89">
        <v>0.0</v>
      </c>
      <c r="Q7" s="87">
        <f t="shared" si="1"/>
        <v>105</v>
      </c>
    </row>
    <row r="8" ht="12.75" customHeight="1">
      <c r="A8" s="84">
        <v>39238.0</v>
      </c>
      <c r="B8" s="42">
        <v>19.0</v>
      </c>
      <c r="C8" s="88">
        <v>0.0</v>
      </c>
      <c r="D8" s="86">
        <v>0.0</v>
      </c>
      <c r="E8" s="86">
        <v>0.0</v>
      </c>
      <c r="F8" s="88">
        <v>0.0</v>
      </c>
      <c r="G8" s="88">
        <v>0.0</v>
      </c>
      <c r="H8" s="88">
        <v>47.0</v>
      </c>
      <c r="I8" s="88">
        <v>48.0</v>
      </c>
      <c r="J8" s="88">
        <v>6.0</v>
      </c>
      <c r="K8" s="88">
        <v>2.0</v>
      </c>
      <c r="L8" s="88">
        <v>0.0</v>
      </c>
      <c r="M8" s="88">
        <v>0.0</v>
      </c>
      <c r="N8" s="88">
        <v>24.0</v>
      </c>
      <c r="O8" s="88">
        <v>0.0</v>
      </c>
      <c r="P8" s="89">
        <v>0.0</v>
      </c>
      <c r="Q8" s="87">
        <f t="shared" si="1"/>
        <v>146</v>
      </c>
    </row>
    <row r="9" ht="12.75" customHeight="1">
      <c r="A9" s="84">
        <v>39239.0</v>
      </c>
      <c r="B9" s="42">
        <v>35.0</v>
      </c>
      <c r="C9" s="88">
        <v>3.0</v>
      </c>
      <c r="D9" s="86">
        <v>0.0</v>
      </c>
      <c r="E9" s="86">
        <v>4.0</v>
      </c>
      <c r="F9" s="88">
        <v>0.0</v>
      </c>
      <c r="G9" s="88">
        <v>0.0</v>
      </c>
      <c r="H9" s="88">
        <v>16.0</v>
      </c>
      <c r="I9" s="88">
        <v>48.0</v>
      </c>
      <c r="J9" s="88">
        <v>2.0</v>
      </c>
      <c r="K9" s="88">
        <v>0.0</v>
      </c>
      <c r="L9" s="88">
        <v>0.0</v>
      </c>
      <c r="M9" s="88">
        <v>0.0</v>
      </c>
      <c r="N9" s="88">
        <v>22.0</v>
      </c>
      <c r="O9" s="88">
        <v>0.0</v>
      </c>
      <c r="P9" s="89">
        <v>0.0</v>
      </c>
      <c r="Q9" s="87">
        <f t="shared" si="1"/>
        <v>130</v>
      </c>
    </row>
    <row r="10" ht="12.75" customHeight="1">
      <c r="A10" s="84">
        <v>39240.0</v>
      </c>
      <c r="B10" s="42">
        <v>28.0</v>
      </c>
      <c r="C10" s="88">
        <v>1.0</v>
      </c>
      <c r="D10" s="86">
        <v>0.0</v>
      </c>
      <c r="E10" s="86">
        <v>0.0</v>
      </c>
      <c r="F10" s="88">
        <v>0.0</v>
      </c>
      <c r="G10" s="88">
        <v>0.0</v>
      </c>
      <c r="H10" s="88">
        <v>27.0</v>
      </c>
      <c r="I10" s="88">
        <v>0.0</v>
      </c>
      <c r="J10" s="88">
        <v>5.0</v>
      </c>
      <c r="K10" s="88">
        <v>5.0</v>
      </c>
      <c r="L10" s="88">
        <v>0.0</v>
      </c>
      <c r="M10" s="88">
        <v>0.0</v>
      </c>
      <c r="N10" s="88">
        <v>12.0</v>
      </c>
      <c r="O10" s="88">
        <v>0.0</v>
      </c>
      <c r="P10" s="89">
        <v>0.0</v>
      </c>
      <c r="Q10" s="87">
        <f t="shared" si="1"/>
        <v>78</v>
      </c>
    </row>
    <row r="11" ht="12.75" customHeight="1">
      <c r="A11" s="84">
        <v>39241.0</v>
      </c>
      <c r="B11" s="42">
        <v>34.0</v>
      </c>
      <c r="C11" s="88">
        <v>0.0</v>
      </c>
      <c r="D11" s="86">
        <v>0.0</v>
      </c>
      <c r="E11" s="86">
        <v>1.0</v>
      </c>
      <c r="F11" s="88">
        <v>0.0</v>
      </c>
      <c r="G11" s="88">
        <v>0.0</v>
      </c>
      <c r="H11" s="88">
        <v>40.0</v>
      </c>
      <c r="I11" s="88">
        <v>2.0</v>
      </c>
      <c r="J11" s="88">
        <v>5.0</v>
      </c>
      <c r="K11" s="88">
        <v>1.0</v>
      </c>
      <c r="L11" s="88">
        <v>0.0</v>
      </c>
      <c r="M11" s="88">
        <v>0.0</v>
      </c>
      <c r="N11" s="88">
        <v>24.0</v>
      </c>
      <c r="O11" s="88">
        <v>1.0</v>
      </c>
      <c r="P11" s="89">
        <v>1.0</v>
      </c>
      <c r="Q11" s="87">
        <f t="shared" si="1"/>
        <v>109</v>
      </c>
    </row>
    <row r="12" ht="12.75" customHeight="1">
      <c r="A12" s="84">
        <v>39242.0</v>
      </c>
      <c r="B12" s="42">
        <v>109.0</v>
      </c>
      <c r="C12" s="88">
        <v>21.0</v>
      </c>
      <c r="D12" s="86">
        <v>109.0</v>
      </c>
      <c r="E12" s="86">
        <v>4.0</v>
      </c>
      <c r="F12" s="88">
        <v>0.0</v>
      </c>
      <c r="G12" s="88">
        <v>0.0</v>
      </c>
      <c r="H12" s="88">
        <v>38.0</v>
      </c>
      <c r="I12" s="88">
        <v>2.0</v>
      </c>
      <c r="J12" s="88">
        <v>5.0</v>
      </c>
      <c r="K12" s="88">
        <v>2.0</v>
      </c>
      <c r="L12" s="88">
        <v>0.0</v>
      </c>
      <c r="M12" s="88">
        <v>0.0</v>
      </c>
      <c r="N12" s="88">
        <v>20.0</v>
      </c>
      <c r="O12" s="88">
        <v>0.0</v>
      </c>
      <c r="P12" s="89">
        <v>0.0</v>
      </c>
      <c r="Q12" s="87">
        <f t="shared" si="1"/>
        <v>310</v>
      </c>
    </row>
    <row r="13" ht="12.75" customHeight="1">
      <c r="A13" s="84">
        <v>39243.0</v>
      </c>
      <c r="B13" s="42">
        <v>183.0</v>
      </c>
      <c r="C13" s="88">
        <v>18.0</v>
      </c>
      <c r="D13" s="86">
        <v>0.0</v>
      </c>
      <c r="E13" s="86">
        <v>10.0</v>
      </c>
      <c r="F13" s="88">
        <v>0.0</v>
      </c>
      <c r="G13" s="88">
        <v>0.0</v>
      </c>
      <c r="H13" s="88">
        <v>84.0</v>
      </c>
      <c r="I13" s="88">
        <v>28.0</v>
      </c>
      <c r="J13" s="88">
        <v>16.0</v>
      </c>
      <c r="K13" s="88">
        <v>0.0</v>
      </c>
      <c r="L13" s="88">
        <v>0.0</v>
      </c>
      <c r="M13" s="88">
        <v>0.0</v>
      </c>
      <c r="N13" s="88">
        <v>17.0</v>
      </c>
      <c r="O13" s="88">
        <v>0.0</v>
      </c>
      <c r="P13" s="89">
        <v>0.0</v>
      </c>
      <c r="Q13" s="87">
        <f t="shared" si="1"/>
        <v>356</v>
      </c>
    </row>
    <row r="14" ht="12.75" customHeight="1">
      <c r="A14" s="84">
        <v>39244.0</v>
      </c>
      <c r="B14" s="42">
        <v>27.0</v>
      </c>
      <c r="C14" s="88">
        <v>3.0</v>
      </c>
      <c r="D14" s="86">
        <v>0.0</v>
      </c>
      <c r="E14" s="86">
        <v>0.0</v>
      </c>
      <c r="F14" s="88">
        <v>0.0</v>
      </c>
      <c r="G14" s="88">
        <v>0.0</v>
      </c>
      <c r="H14" s="88">
        <v>52.0</v>
      </c>
      <c r="I14" s="88">
        <v>2.0</v>
      </c>
      <c r="J14" s="88">
        <v>3.0</v>
      </c>
      <c r="K14" s="88">
        <v>0.0</v>
      </c>
      <c r="L14" s="88">
        <v>0.0</v>
      </c>
      <c r="M14" s="88">
        <v>0.0</v>
      </c>
      <c r="N14" s="88">
        <v>22.0</v>
      </c>
      <c r="O14" s="88">
        <v>0.0</v>
      </c>
      <c r="P14" s="89">
        <v>0.0</v>
      </c>
      <c r="Q14" s="87">
        <f t="shared" si="1"/>
        <v>109</v>
      </c>
    </row>
    <row r="15" ht="12.75" customHeight="1">
      <c r="A15" s="84">
        <v>39245.0</v>
      </c>
      <c r="B15" s="42">
        <v>25.0</v>
      </c>
      <c r="C15" s="88">
        <v>0.0</v>
      </c>
      <c r="D15" s="86">
        <v>0.0</v>
      </c>
      <c r="E15" s="86">
        <v>0.0</v>
      </c>
      <c r="F15" s="88">
        <v>0.0</v>
      </c>
      <c r="G15" s="88">
        <v>0.0</v>
      </c>
      <c r="H15" s="88">
        <v>48.0</v>
      </c>
      <c r="I15" s="88">
        <v>37.0</v>
      </c>
      <c r="J15" s="88">
        <v>7.0</v>
      </c>
      <c r="K15" s="88">
        <v>4.0</v>
      </c>
      <c r="L15" s="88">
        <v>0.0</v>
      </c>
      <c r="M15" s="88">
        <v>0.0</v>
      </c>
      <c r="N15" s="88">
        <v>33.0</v>
      </c>
      <c r="O15" s="88">
        <v>1.0</v>
      </c>
      <c r="P15" s="89">
        <v>1.0</v>
      </c>
      <c r="Q15" s="87">
        <f t="shared" si="1"/>
        <v>156</v>
      </c>
    </row>
    <row r="16" ht="12.75" customHeight="1">
      <c r="A16" s="84">
        <v>39246.0</v>
      </c>
      <c r="B16" s="42">
        <v>21.0</v>
      </c>
      <c r="C16" s="88">
        <v>3.0</v>
      </c>
      <c r="D16" s="86">
        <v>0.0</v>
      </c>
      <c r="E16" s="86">
        <v>0.0</v>
      </c>
      <c r="F16" s="88">
        <v>0.0</v>
      </c>
      <c r="G16" s="88">
        <v>0.0</v>
      </c>
      <c r="H16" s="88">
        <v>40.0</v>
      </c>
      <c r="I16" s="88">
        <v>12.0</v>
      </c>
      <c r="J16" s="88">
        <v>16.0</v>
      </c>
      <c r="K16" s="88">
        <v>2.0</v>
      </c>
      <c r="L16" s="88">
        <v>0.0</v>
      </c>
      <c r="M16" s="88">
        <v>0.0</v>
      </c>
      <c r="N16" s="88">
        <v>31.0</v>
      </c>
      <c r="O16" s="88">
        <v>0.0</v>
      </c>
      <c r="P16" s="89">
        <v>0.0</v>
      </c>
      <c r="Q16" s="87">
        <f t="shared" si="1"/>
        <v>125</v>
      </c>
    </row>
    <row r="17" ht="12.75" customHeight="1">
      <c r="A17" s="84">
        <v>39247.0</v>
      </c>
      <c r="B17" s="42">
        <v>30.0</v>
      </c>
      <c r="C17" s="88">
        <v>4.0</v>
      </c>
      <c r="D17" s="86">
        <v>0.0</v>
      </c>
      <c r="E17" s="86">
        <v>0.0</v>
      </c>
      <c r="F17" s="88">
        <v>0.0</v>
      </c>
      <c r="G17" s="88">
        <v>0.0</v>
      </c>
      <c r="H17" s="88">
        <v>38.0</v>
      </c>
      <c r="I17" s="88">
        <v>1.0</v>
      </c>
      <c r="J17" s="88">
        <v>6.0</v>
      </c>
      <c r="K17" s="88">
        <v>2.0</v>
      </c>
      <c r="L17" s="88">
        <v>0.0</v>
      </c>
      <c r="M17" s="88">
        <v>0.0</v>
      </c>
      <c r="N17" s="88">
        <v>37.0</v>
      </c>
      <c r="O17" s="88">
        <v>0.0</v>
      </c>
      <c r="P17" s="89">
        <v>0.0</v>
      </c>
      <c r="Q17" s="87">
        <f t="shared" si="1"/>
        <v>118</v>
      </c>
    </row>
    <row r="18" ht="12.75" customHeight="1">
      <c r="A18" s="84">
        <v>39248.0</v>
      </c>
      <c r="B18" s="42">
        <v>24.0</v>
      </c>
      <c r="C18" s="88">
        <v>1.0</v>
      </c>
      <c r="D18" s="86">
        <v>0.0</v>
      </c>
      <c r="E18" s="86">
        <v>0.0</v>
      </c>
      <c r="F18" s="88">
        <v>0.0</v>
      </c>
      <c r="G18" s="88">
        <v>0.0</v>
      </c>
      <c r="H18" s="88">
        <v>40.0</v>
      </c>
      <c r="I18" s="88">
        <v>4.0</v>
      </c>
      <c r="J18" s="88">
        <v>8.0</v>
      </c>
      <c r="K18" s="88">
        <v>3.0</v>
      </c>
      <c r="L18" s="88">
        <v>0.0</v>
      </c>
      <c r="M18" s="88">
        <v>0.0</v>
      </c>
      <c r="N18" s="88">
        <v>32.0</v>
      </c>
      <c r="O18" s="88">
        <v>0.0</v>
      </c>
      <c r="P18" s="89">
        <v>0.0</v>
      </c>
      <c r="Q18" s="87">
        <f t="shared" si="1"/>
        <v>112</v>
      </c>
    </row>
    <row r="19" ht="12.75" customHeight="1">
      <c r="A19" s="84">
        <v>39249.0</v>
      </c>
      <c r="B19" s="42">
        <v>93.0</v>
      </c>
      <c r="C19" s="88">
        <v>8.0</v>
      </c>
      <c r="D19" s="86">
        <v>3.0</v>
      </c>
      <c r="E19" s="86">
        <v>0.0</v>
      </c>
      <c r="F19" s="88">
        <v>0.0</v>
      </c>
      <c r="G19" s="88">
        <v>0.0</v>
      </c>
      <c r="H19" s="88">
        <v>186.0</v>
      </c>
      <c r="I19" s="88">
        <v>32.0</v>
      </c>
      <c r="J19" s="88">
        <v>41.0</v>
      </c>
      <c r="K19" s="88">
        <v>0.0</v>
      </c>
      <c r="L19" s="88">
        <v>0.0</v>
      </c>
      <c r="M19" s="88">
        <v>0.0</v>
      </c>
      <c r="N19" s="88">
        <v>18.0</v>
      </c>
      <c r="O19" s="88">
        <v>0.0</v>
      </c>
      <c r="P19" s="89">
        <v>0.0</v>
      </c>
      <c r="Q19" s="87">
        <f t="shared" si="1"/>
        <v>381</v>
      </c>
    </row>
    <row r="20" ht="12.75" customHeight="1">
      <c r="A20" s="84">
        <v>39250.0</v>
      </c>
      <c r="B20" s="42">
        <v>230.0</v>
      </c>
      <c r="C20" s="88">
        <v>25.0</v>
      </c>
      <c r="D20" s="86">
        <v>1.0</v>
      </c>
      <c r="E20" s="86">
        <v>5.0</v>
      </c>
      <c r="F20" s="88">
        <v>0.0</v>
      </c>
      <c r="G20" s="88">
        <v>0.0</v>
      </c>
      <c r="H20" s="88">
        <v>198.0</v>
      </c>
      <c r="I20" s="88">
        <v>22.0</v>
      </c>
      <c r="J20" s="88">
        <v>77.0</v>
      </c>
      <c r="K20" s="88">
        <v>0.0</v>
      </c>
      <c r="L20" s="88">
        <v>0.0</v>
      </c>
      <c r="M20" s="88">
        <v>0.0</v>
      </c>
      <c r="N20" s="88">
        <v>23.0</v>
      </c>
      <c r="O20" s="88">
        <v>0.0</v>
      </c>
      <c r="P20" s="89">
        <v>2.0</v>
      </c>
      <c r="Q20" s="87">
        <f t="shared" si="1"/>
        <v>583</v>
      </c>
    </row>
    <row r="21" ht="12.75" customHeight="1">
      <c r="A21" s="84">
        <v>39251.0</v>
      </c>
      <c r="B21" s="42">
        <v>301.0</v>
      </c>
      <c r="C21" s="88">
        <v>25.0</v>
      </c>
      <c r="D21" s="86">
        <v>0.0</v>
      </c>
      <c r="E21" s="86">
        <v>0.0</v>
      </c>
      <c r="F21" s="88">
        <v>0.0</v>
      </c>
      <c r="G21" s="88">
        <v>0.0</v>
      </c>
      <c r="H21" s="88">
        <v>150.0</v>
      </c>
      <c r="I21" s="88">
        <v>24.0</v>
      </c>
      <c r="J21" s="88">
        <v>126.0</v>
      </c>
      <c r="K21" s="88">
        <v>0.0</v>
      </c>
      <c r="L21" s="88">
        <v>0.0</v>
      </c>
      <c r="M21" s="88">
        <v>0.0</v>
      </c>
      <c r="N21" s="88">
        <v>15.0</v>
      </c>
      <c r="O21" s="88">
        <v>0.0</v>
      </c>
      <c r="P21" s="89">
        <v>11.0</v>
      </c>
      <c r="Q21" s="87">
        <f t="shared" si="1"/>
        <v>652</v>
      </c>
    </row>
    <row r="22" ht="12.75" customHeight="1">
      <c r="A22" s="84">
        <v>39252.0</v>
      </c>
      <c r="B22" s="42">
        <v>38.0</v>
      </c>
      <c r="C22" s="88">
        <v>0.0</v>
      </c>
      <c r="D22" s="86">
        <v>0.0</v>
      </c>
      <c r="E22" s="86">
        <v>0.0</v>
      </c>
      <c r="F22" s="88">
        <v>0.0</v>
      </c>
      <c r="G22" s="88">
        <v>0.0</v>
      </c>
      <c r="H22" s="88">
        <v>41.0</v>
      </c>
      <c r="I22" s="88">
        <v>4.0</v>
      </c>
      <c r="J22" s="88">
        <v>14.0</v>
      </c>
      <c r="K22" s="88">
        <v>0.0</v>
      </c>
      <c r="L22" s="88">
        <v>0.0</v>
      </c>
      <c r="M22" s="88">
        <v>0.0</v>
      </c>
      <c r="N22" s="88">
        <v>37.0</v>
      </c>
      <c r="O22" s="88">
        <v>0.0</v>
      </c>
      <c r="P22" s="89">
        <v>1.0</v>
      </c>
      <c r="Q22" s="87">
        <f t="shared" si="1"/>
        <v>135</v>
      </c>
    </row>
    <row r="23" ht="12.75" customHeight="1">
      <c r="A23" s="84">
        <v>39253.0</v>
      </c>
      <c r="B23" s="42">
        <v>16.0</v>
      </c>
      <c r="C23" s="88">
        <v>4.0</v>
      </c>
      <c r="D23" s="86">
        <v>0.0</v>
      </c>
      <c r="E23" s="86">
        <v>0.0</v>
      </c>
      <c r="F23" s="88">
        <v>0.0</v>
      </c>
      <c r="G23" s="88">
        <v>0.0</v>
      </c>
      <c r="H23" s="88">
        <v>59.0</v>
      </c>
      <c r="I23" s="88">
        <v>41.0</v>
      </c>
      <c r="J23" s="88">
        <v>6.0</v>
      </c>
      <c r="K23" s="88">
        <v>1.0</v>
      </c>
      <c r="L23" s="88">
        <v>0.0</v>
      </c>
      <c r="M23" s="88">
        <v>0.0</v>
      </c>
      <c r="N23" s="88">
        <v>17.0</v>
      </c>
      <c r="O23" s="88">
        <v>0.0</v>
      </c>
      <c r="P23" s="89">
        <v>0.0</v>
      </c>
      <c r="Q23" s="87">
        <f t="shared" si="1"/>
        <v>144</v>
      </c>
    </row>
    <row r="24" ht="12.75" customHeight="1">
      <c r="A24" s="84">
        <v>39254.0</v>
      </c>
      <c r="B24" s="42">
        <v>27.0</v>
      </c>
      <c r="C24" s="88">
        <v>1.0</v>
      </c>
      <c r="D24" s="86">
        <v>0.0</v>
      </c>
      <c r="E24" s="86">
        <v>0.0</v>
      </c>
      <c r="F24" s="88">
        <v>0.0</v>
      </c>
      <c r="G24" s="88">
        <v>0.0</v>
      </c>
      <c r="H24" s="88">
        <v>41.0</v>
      </c>
      <c r="I24" s="88">
        <v>7.0</v>
      </c>
      <c r="J24" s="88">
        <v>12.0</v>
      </c>
      <c r="K24" s="88">
        <v>5.0</v>
      </c>
      <c r="L24" s="88">
        <v>0.0</v>
      </c>
      <c r="M24" s="88">
        <v>0.0</v>
      </c>
      <c r="N24" s="88">
        <v>36.0</v>
      </c>
      <c r="O24" s="88">
        <v>0.0</v>
      </c>
      <c r="P24" s="89">
        <v>0.0</v>
      </c>
      <c r="Q24" s="87">
        <f t="shared" si="1"/>
        <v>129</v>
      </c>
    </row>
    <row r="25" ht="12.75" customHeight="1">
      <c r="A25" s="84">
        <v>39255.0</v>
      </c>
      <c r="B25" s="42">
        <v>119.0</v>
      </c>
      <c r="C25" s="88">
        <v>0.0</v>
      </c>
      <c r="D25" s="86">
        <v>1.0</v>
      </c>
      <c r="E25" s="86">
        <v>0.0</v>
      </c>
      <c r="F25" s="88">
        <v>0.0</v>
      </c>
      <c r="G25" s="88">
        <v>0.0</v>
      </c>
      <c r="H25" s="88">
        <v>18.0</v>
      </c>
      <c r="I25" s="88">
        <v>1.0</v>
      </c>
      <c r="J25" s="88">
        <v>5.0</v>
      </c>
      <c r="K25" s="88">
        <v>2.0</v>
      </c>
      <c r="L25" s="88">
        <v>0.0</v>
      </c>
      <c r="M25" s="88">
        <v>0.0</v>
      </c>
      <c r="N25" s="88">
        <v>21.0</v>
      </c>
      <c r="O25" s="88">
        <v>0.0</v>
      </c>
      <c r="P25" s="89">
        <v>0.0</v>
      </c>
      <c r="Q25" s="87">
        <f t="shared" si="1"/>
        <v>167</v>
      </c>
    </row>
    <row r="26" ht="12.75" customHeight="1">
      <c r="A26" s="84">
        <v>39256.0</v>
      </c>
      <c r="B26" s="42">
        <v>92.0</v>
      </c>
      <c r="C26" s="88">
        <v>4.0</v>
      </c>
      <c r="D26" s="86">
        <v>13.0</v>
      </c>
      <c r="E26" s="86">
        <v>0.0</v>
      </c>
      <c r="F26" s="88">
        <v>0.0</v>
      </c>
      <c r="G26" s="88">
        <v>0.0</v>
      </c>
      <c r="H26" s="88">
        <v>68.0</v>
      </c>
      <c r="I26" s="88">
        <v>7.0</v>
      </c>
      <c r="J26" s="88">
        <v>22.0</v>
      </c>
      <c r="K26" s="88">
        <v>0.0</v>
      </c>
      <c r="L26" s="88">
        <v>0.0</v>
      </c>
      <c r="M26" s="88">
        <v>1.0</v>
      </c>
      <c r="N26" s="88">
        <v>19.0</v>
      </c>
      <c r="O26" s="88">
        <v>0.0</v>
      </c>
      <c r="P26" s="89">
        <v>0.0</v>
      </c>
      <c r="Q26" s="87">
        <f t="shared" si="1"/>
        <v>226</v>
      </c>
    </row>
    <row r="27" ht="12.75" customHeight="1">
      <c r="A27" s="84">
        <v>39257.0</v>
      </c>
      <c r="B27" s="42">
        <v>220.0</v>
      </c>
      <c r="C27" s="88">
        <v>24.0</v>
      </c>
      <c r="D27" s="86">
        <v>6.0</v>
      </c>
      <c r="E27" s="86">
        <v>0.0</v>
      </c>
      <c r="F27" s="88">
        <v>0.0</v>
      </c>
      <c r="G27" s="88">
        <v>0.0</v>
      </c>
      <c r="H27" s="88">
        <v>58.0</v>
      </c>
      <c r="I27" s="88">
        <v>10.0</v>
      </c>
      <c r="J27" s="88">
        <v>31.0</v>
      </c>
      <c r="K27" s="88">
        <v>5.0</v>
      </c>
      <c r="L27" s="88">
        <v>0.0</v>
      </c>
      <c r="M27" s="88">
        <v>2.0</v>
      </c>
      <c r="N27" s="88">
        <v>27.0</v>
      </c>
      <c r="O27" s="88">
        <v>0.0</v>
      </c>
      <c r="P27" s="89">
        <v>1.0</v>
      </c>
      <c r="Q27" s="87">
        <f t="shared" si="1"/>
        <v>384</v>
      </c>
    </row>
    <row r="28" ht="12.75" customHeight="1">
      <c r="A28" s="84">
        <v>39258.0</v>
      </c>
      <c r="B28" s="42">
        <v>23.0</v>
      </c>
      <c r="C28" s="88">
        <v>11.0</v>
      </c>
      <c r="D28" s="86">
        <v>10.0</v>
      </c>
      <c r="E28" s="86">
        <v>0.0</v>
      </c>
      <c r="F28" s="88">
        <v>0.0</v>
      </c>
      <c r="G28" s="88">
        <v>0.0</v>
      </c>
      <c r="H28" s="88">
        <v>65.0</v>
      </c>
      <c r="I28" s="88">
        <v>3.0</v>
      </c>
      <c r="J28" s="88">
        <v>17.0</v>
      </c>
      <c r="K28" s="88">
        <v>0.0</v>
      </c>
      <c r="L28" s="88">
        <v>0.0</v>
      </c>
      <c r="M28" s="88">
        <v>0.0</v>
      </c>
      <c r="N28" s="88">
        <v>24.0</v>
      </c>
      <c r="O28" s="88">
        <v>0.0</v>
      </c>
      <c r="P28" s="89">
        <v>1.0</v>
      </c>
      <c r="Q28" s="87">
        <f t="shared" si="1"/>
        <v>154</v>
      </c>
    </row>
    <row r="29" ht="12.75" customHeight="1">
      <c r="A29" s="84">
        <v>39259.0</v>
      </c>
      <c r="B29" s="42">
        <v>26.0</v>
      </c>
      <c r="C29" s="88">
        <v>0.0</v>
      </c>
      <c r="D29" s="86">
        <v>0.0</v>
      </c>
      <c r="E29" s="86">
        <v>0.0</v>
      </c>
      <c r="F29" s="88">
        <v>0.0</v>
      </c>
      <c r="G29" s="88">
        <v>0.0</v>
      </c>
      <c r="H29" s="88">
        <v>52.0</v>
      </c>
      <c r="I29" s="88">
        <v>21.0</v>
      </c>
      <c r="J29" s="88">
        <v>8.0</v>
      </c>
      <c r="K29" s="88">
        <v>0.0</v>
      </c>
      <c r="L29" s="88">
        <v>0.0</v>
      </c>
      <c r="M29" s="88">
        <v>0.0</v>
      </c>
      <c r="N29" s="88">
        <v>19.0</v>
      </c>
      <c r="O29" s="88">
        <v>1.0</v>
      </c>
      <c r="P29" s="89">
        <v>0.0</v>
      </c>
      <c r="Q29" s="87">
        <f t="shared" si="1"/>
        <v>127</v>
      </c>
    </row>
    <row r="30" ht="12.75" customHeight="1">
      <c r="A30" s="84">
        <v>39260.0</v>
      </c>
      <c r="B30" s="42">
        <v>40.0</v>
      </c>
      <c r="C30" s="88">
        <v>0.0</v>
      </c>
      <c r="D30" s="86">
        <v>0.0</v>
      </c>
      <c r="E30" s="86">
        <v>0.0</v>
      </c>
      <c r="F30" s="88">
        <v>0.0</v>
      </c>
      <c r="G30" s="88">
        <v>0.0</v>
      </c>
      <c r="H30" s="88">
        <v>43.0</v>
      </c>
      <c r="I30" s="88">
        <v>0.0</v>
      </c>
      <c r="J30" s="88">
        <v>11.0</v>
      </c>
      <c r="K30" s="88">
        <v>2.0</v>
      </c>
      <c r="L30" s="88">
        <v>0.0</v>
      </c>
      <c r="M30" s="88">
        <v>0.0</v>
      </c>
      <c r="N30" s="88">
        <v>32.0</v>
      </c>
      <c r="O30" s="88">
        <v>1.0</v>
      </c>
      <c r="P30" s="89">
        <v>0.0</v>
      </c>
      <c r="Q30" s="87">
        <f t="shared" si="1"/>
        <v>129</v>
      </c>
    </row>
    <row r="31" ht="12.75" customHeight="1">
      <c r="A31" s="84">
        <v>39261.0</v>
      </c>
      <c r="B31" s="42">
        <v>24.0</v>
      </c>
      <c r="C31" s="88">
        <v>1.0</v>
      </c>
      <c r="D31" s="86">
        <v>0.0</v>
      </c>
      <c r="E31" s="86">
        <v>0.0</v>
      </c>
      <c r="F31" s="88">
        <v>0.0</v>
      </c>
      <c r="G31" s="88">
        <v>0.0</v>
      </c>
      <c r="H31" s="88">
        <v>36.0</v>
      </c>
      <c r="I31" s="88">
        <v>2.0</v>
      </c>
      <c r="J31" s="88">
        <v>9.0</v>
      </c>
      <c r="K31" s="88">
        <v>4.0</v>
      </c>
      <c r="L31" s="88">
        <v>0.0</v>
      </c>
      <c r="M31" s="88">
        <v>0.0</v>
      </c>
      <c r="N31" s="88">
        <v>22.0</v>
      </c>
      <c r="O31" s="88">
        <v>0.0</v>
      </c>
      <c r="P31" s="89">
        <v>0.0</v>
      </c>
      <c r="Q31" s="87">
        <f t="shared" si="1"/>
        <v>98</v>
      </c>
    </row>
    <row r="32" ht="12.75" customHeight="1">
      <c r="A32" s="84">
        <v>39262.0</v>
      </c>
      <c r="B32" s="42">
        <v>30.0</v>
      </c>
      <c r="C32" s="88">
        <v>0.0</v>
      </c>
      <c r="D32" s="86">
        <v>0.0</v>
      </c>
      <c r="E32" s="86">
        <v>0.0</v>
      </c>
      <c r="F32" s="88">
        <v>0.0</v>
      </c>
      <c r="G32" s="88">
        <v>0.0</v>
      </c>
      <c r="H32" s="88">
        <v>30.0</v>
      </c>
      <c r="I32" s="88">
        <v>1.0</v>
      </c>
      <c r="J32" s="88">
        <v>3.0</v>
      </c>
      <c r="K32" s="88">
        <v>0.0</v>
      </c>
      <c r="L32" s="88">
        <v>0.0</v>
      </c>
      <c r="M32" s="88">
        <v>0.0</v>
      </c>
      <c r="N32" s="88">
        <v>15.0</v>
      </c>
      <c r="O32" s="88">
        <v>0.0</v>
      </c>
      <c r="P32" s="89">
        <v>0.0</v>
      </c>
      <c r="Q32" s="87">
        <f t="shared" si="1"/>
        <v>79</v>
      </c>
    </row>
    <row r="33" ht="12.75" customHeight="1">
      <c r="A33" s="84">
        <v>39263.0</v>
      </c>
      <c r="B33" s="42">
        <v>149.0</v>
      </c>
      <c r="C33" s="88">
        <v>13.0</v>
      </c>
      <c r="D33" s="86">
        <v>8.0</v>
      </c>
      <c r="E33" s="86">
        <v>4.0</v>
      </c>
      <c r="F33" s="88">
        <v>0.0</v>
      </c>
      <c r="G33" s="88">
        <v>0.0</v>
      </c>
      <c r="H33" s="88">
        <v>150.0</v>
      </c>
      <c r="I33" s="88">
        <v>16.0</v>
      </c>
      <c r="J33" s="88">
        <v>57.0</v>
      </c>
      <c r="K33" s="88">
        <v>0.0</v>
      </c>
      <c r="L33" s="88">
        <v>0.0</v>
      </c>
      <c r="M33" s="88">
        <v>0.0</v>
      </c>
      <c r="N33" s="88">
        <v>34.0</v>
      </c>
      <c r="O33" s="88">
        <v>0.0</v>
      </c>
      <c r="P33" s="89">
        <v>6.0</v>
      </c>
      <c r="Q33" s="87">
        <f t="shared" si="1"/>
        <v>437</v>
      </c>
    </row>
    <row r="34" ht="12.75" customHeight="1">
      <c r="A34" s="93" t="s">
        <v>36</v>
      </c>
      <c r="B34" s="93">
        <f t="shared" ref="B34:P34" si="2">SUM(B4:B33)</f>
        <v>2272</v>
      </c>
      <c r="C34" s="93">
        <f t="shared" si="2"/>
        <v>207</v>
      </c>
      <c r="D34" s="93">
        <f t="shared" si="2"/>
        <v>193</v>
      </c>
      <c r="E34" s="93">
        <f t="shared" si="2"/>
        <v>197</v>
      </c>
      <c r="F34" s="93">
        <f t="shared" si="2"/>
        <v>0</v>
      </c>
      <c r="G34" s="93">
        <f t="shared" si="2"/>
        <v>0</v>
      </c>
      <c r="H34" s="93">
        <f t="shared" si="2"/>
        <v>1832</v>
      </c>
      <c r="I34" s="93">
        <f t="shared" si="2"/>
        <v>390</v>
      </c>
      <c r="J34" s="93">
        <f t="shared" si="2"/>
        <v>591</v>
      </c>
      <c r="K34" s="93">
        <f t="shared" si="2"/>
        <v>47</v>
      </c>
      <c r="L34" s="93">
        <f t="shared" si="2"/>
        <v>0</v>
      </c>
      <c r="M34" s="93">
        <f t="shared" si="2"/>
        <v>3</v>
      </c>
      <c r="N34" s="93">
        <f t="shared" si="2"/>
        <v>685</v>
      </c>
      <c r="O34" s="93">
        <f t="shared" si="2"/>
        <v>4</v>
      </c>
      <c r="P34" s="93">
        <f t="shared" si="2"/>
        <v>28</v>
      </c>
      <c r="Q34" s="94">
        <f t="shared" si="1"/>
        <v>6449</v>
      </c>
    </row>
    <row r="35" ht="12.75" customHeight="1">
      <c r="A35" s="93" t="s">
        <v>37</v>
      </c>
      <c r="B35" s="95">
        <f>SUM(B34:E34)</f>
        <v>2869</v>
      </c>
      <c r="C35" s="71"/>
      <c r="D35" s="71"/>
      <c r="E35" s="72"/>
      <c r="F35" s="96">
        <f>SUM(F34:J34)</f>
        <v>2813</v>
      </c>
      <c r="G35" s="71"/>
      <c r="H35" s="71"/>
      <c r="I35" s="71"/>
      <c r="J35" s="72"/>
      <c r="K35" s="97">
        <f>SUM(K34:P34)</f>
        <v>767</v>
      </c>
      <c r="L35" s="71"/>
      <c r="M35" s="71"/>
      <c r="N35" s="71"/>
      <c r="O35" s="71"/>
      <c r="P35" s="72"/>
      <c r="Q35" s="94">
        <f t="shared" si="1"/>
        <v>6449</v>
      </c>
    </row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Q1:Q3"/>
    <mergeCell ref="B35:E35"/>
    <mergeCell ref="F35:J35"/>
    <mergeCell ref="K35:P35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6" width="14.75"/>
    <col customWidth="1" min="17" max="17" width="7.13"/>
    <col customWidth="1" min="18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75" t="s">
        <v>6</v>
      </c>
      <c r="R1" s="76"/>
      <c r="S1" s="76"/>
      <c r="T1" s="76"/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81"/>
      <c r="R2" s="16"/>
      <c r="S2" s="16"/>
      <c r="T2" s="16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83"/>
    </row>
    <row r="4" ht="12.75" customHeight="1">
      <c r="A4" s="84">
        <v>39264.0</v>
      </c>
      <c r="B4" s="36">
        <v>321.0</v>
      </c>
      <c r="C4" s="85">
        <v>14.0</v>
      </c>
      <c r="D4" s="86">
        <v>0.0</v>
      </c>
      <c r="E4" s="86">
        <v>0.0</v>
      </c>
      <c r="F4" s="85">
        <v>0.0</v>
      </c>
      <c r="G4" s="85">
        <v>0.0</v>
      </c>
      <c r="H4" s="85">
        <v>80.0</v>
      </c>
      <c r="I4" s="85">
        <v>7.0</v>
      </c>
      <c r="J4" s="85">
        <v>4.0</v>
      </c>
      <c r="K4" s="85">
        <v>5.0</v>
      </c>
      <c r="L4" s="85">
        <v>0.0</v>
      </c>
      <c r="M4" s="85">
        <v>0.0</v>
      </c>
      <c r="N4" s="85">
        <v>21.0</v>
      </c>
      <c r="O4" s="85">
        <v>0.0</v>
      </c>
      <c r="P4" s="86">
        <v>0.0</v>
      </c>
      <c r="Q4" s="87">
        <f t="shared" ref="Q4:Q36" si="1">SUM(B4:P4)</f>
        <v>452</v>
      </c>
    </row>
    <row r="5" ht="12.75" customHeight="1">
      <c r="A5" s="84">
        <v>39265.0</v>
      </c>
      <c r="B5" s="42">
        <v>23.0</v>
      </c>
      <c r="C5" s="88">
        <v>0.0</v>
      </c>
      <c r="D5" s="86">
        <v>0.0</v>
      </c>
      <c r="E5" s="86">
        <v>0.0</v>
      </c>
      <c r="F5" s="88">
        <v>0.0</v>
      </c>
      <c r="G5" s="88">
        <v>0.0</v>
      </c>
      <c r="H5" s="88">
        <v>29.0</v>
      </c>
      <c r="I5" s="88">
        <v>1.0</v>
      </c>
      <c r="J5" s="88">
        <v>6.0</v>
      </c>
      <c r="K5" s="88">
        <v>2.0</v>
      </c>
      <c r="L5" s="88">
        <v>2.0</v>
      </c>
      <c r="M5" s="88">
        <v>0.0</v>
      </c>
      <c r="N5" s="88">
        <v>29.0</v>
      </c>
      <c r="O5" s="88">
        <v>2.0</v>
      </c>
      <c r="P5" s="89">
        <v>2.0</v>
      </c>
      <c r="Q5" s="87">
        <f t="shared" si="1"/>
        <v>96</v>
      </c>
    </row>
    <row r="6" ht="12.75" customHeight="1">
      <c r="A6" s="84">
        <v>39266.0</v>
      </c>
      <c r="B6" s="42">
        <v>30.0</v>
      </c>
      <c r="C6" s="88">
        <v>2.0</v>
      </c>
      <c r="D6" s="86">
        <v>0.0</v>
      </c>
      <c r="E6" s="86">
        <v>0.0</v>
      </c>
      <c r="F6" s="88">
        <v>0.0</v>
      </c>
      <c r="G6" s="88">
        <v>0.0</v>
      </c>
      <c r="H6" s="88">
        <v>46.0</v>
      </c>
      <c r="I6" s="88">
        <v>49.0</v>
      </c>
      <c r="J6" s="88">
        <v>9.0</v>
      </c>
      <c r="K6" s="88">
        <v>15.0</v>
      </c>
      <c r="L6" s="88">
        <v>3.0</v>
      </c>
      <c r="M6" s="88">
        <v>0.0</v>
      </c>
      <c r="N6" s="88">
        <v>43.0</v>
      </c>
      <c r="O6" s="88">
        <v>0.0</v>
      </c>
      <c r="P6" s="89">
        <v>4.0</v>
      </c>
      <c r="Q6" s="87">
        <f t="shared" si="1"/>
        <v>201</v>
      </c>
    </row>
    <row r="7" ht="12.75" customHeight="1">
      <c r="A7" s="84">
        <v>39267.0</v>
      </c>
      <c r="B7" s="42">
        <v>34.0</v>
      </c>
      <c r="C7" s="88">
        <v>0.0</v>
      </c>
      <c r="D7" s="86">
        <v>3.0</v>
      </c>
      <c r="E7" s="86">
        <v>0.0</v>
      </c>
      <c r="F7" s="88">
        <v>0.0</v>
      </c>
      <c r="G7" s="88">
        <v>0.0</v>
      </c>
      <c r="H7" s="88">
        <v>55.0</v>
      </c>
      <c r="I7" s="88">
        <v>6.0</v>
      </c>
      <c r="J7" s="88">
        <v>2.0</v>
      </c>
      <c r="K7" s="88">
        <v>2.0</v>
      </c>
      <c r="L7" s="88">
        <v>0.0</v>
      </c>
      <c r="M7" s="88">
        <v>0.0</v>
      </c>
      <c r="N7" s="88">
        <v>35.0</v>
      </c>
      <c r="O7" s="88">
        <v>0.0</v>
      </c>
      <c r="P7" s="89">
        <v>0.0</v>
      </c>
      <c r="Q7" s="87">
        <f t="shared" si="1"/>
        <v>137</v>
      </c>
    </row>
    <row r="8" ht="12.75" customHeight="1">
      <c r="A8" s="84">
        <v>39268.0</v>
      </c>
      <c r="B8" s="42">
        <v>27.0</v>
      </c>
      <c r="C8" s="88">
        <v>1.0</v>
      </c>
      <c r="D8" s="86">
        <v>1.0</v>
      </c>
      <c r="E8" s="86">
        <v>0.0</v>
      </c>
      <c r="F8" s="88">
        <v>0.0</v>
      </c>
      <c r="G8" s="88">
        <v>0.0</v>
      </c>
      <c r="H8" s="88">
        <v>35.0</v>
      </c>
      <c r="I8" s="88">
        <v>0.0</v>
      </c>
      <c r="J8" s="88">
        <v>4.0</v>
      </c>
      <c r="K8" s="88">
        <v>0.0</v>
      </c>
      <c r="L8" s="88">
        <v>0.0</v>
      </c>
      <c r="M8" s="88">
        <v>2.0</v>
      </c>
      <c r="N8" s="88">
        <v>35.0</v>
      </c>
      <c r="O8" s="88">
        <v>1.0</v>
      </c>
      <c r="P8" s="89">
        <v>2.0</v>
      </c>
      <c r="Q8" s="87">
        <f t="shared" si="1"/>
        <v>108</v>
      </c>
    </row>
    <row r="9" ht="12.75" customHeight="1">
      <c r="A9" s="84">
        <v>39269.0</v>
      </c>
      <c r="B9" s="42">
        <v>27.0</v>
      </c>
      <c r="C9" s="88">
        <v>1.0</v>
      </c>
      <c r="D9" s="86">
        <v>0.0</v>
      </c>
      <c r="E9" s="86">
        <v>0.0</v>
      </c>
      <c r="F9" s="88">
        <v>0.0</v>
      </c>
      <c r="G9" s="88">
        <v>0.0</v>
      </c>
      <c r="H9" s="88">
        <v>56.0</v>
      </c>
      <c r="I9" s="88">
        <v>2.0</v>
      </c>
      <c r="J9" s="88">
        <v>3.0</v>
      </c>
      <c r="K9" s="88">
        <v>0.0</v>
      </c>
      <c r="L9" s="88">
        <v>0.0</v>
      </c>
      <c r="M9" s="88">
        <v>0.0</v>
      </c>
      <c r="N9" s="88">
        <v>17.0</v>
      </c>
      <c r="O9" s="88">
        <v>0.0</v>
      </c>
      <c r="P9" s="89">
        <v>2.0</v>
      </c>
      <c r="Q9" s="87">
        <f t="shared" si="1"/>
        <v>108</v>
      </c>
    </row>
    <row r="10" ht="12.75" customHeight="1">
      <c r="A10" s="84">
        <v>39270.0</v>
      </c>
      <c r="B10" s="42">
        <v>84.0</v>
      </c>
      <c r="C10" s="88">
        <v>7.0</v>
      </c>
      <c r="D10" s="86">
        <v>0.0</v>
      </c>
      <c r="E10" s="86">
        <v>0.0</v>
      </c>
      <c r="F10" s="88">
        <v>0.0</v>
      </c>
      <c r="G10" s="88">
        <v>0.0</v>
      </c>
      <c r="H10" s="88">
        <v>115.0</v>
      </c>
      <c r="I10" s="88">
        <v>12.0</v>
      </c>
      <c r="J10" s="88">
        <v>53.0</v>
      </c>
      <c r="K10" s="88">
        <v>2.0</v>
      </c>
      <c r="L10" s="88">
        <v>0.0</v>
      </c>
      <c r="M10" s="88">
        <v>2.0</v>
      </c>
      <c r="N10" s="88">
        <v>20.0</v>
      </c>
      <c r="O10" s="88">
        <v>0.0</v>
      </c>
      <c r="P10" s="89">
        <v>3.0</v>
      </c>
      <c r="Q10" s="87">
        <f t="shared" si="1"/>
        <v>298</v>
      </c>
    </row>
    <row r="11" ht="12.75" customHeight="1">
      <c r="A11" s="84">
        <v>39271.0</v>
      </c>
      <c r="B11" s="42">
        <v>225.0</v>
      </c>
      <c r="C11" s="88">
        <v>25.0</v>
      </c>
      <c r="D11" s="86">
        <v>1.0</v>
      </c>
      <c r="E11" s="86">
        <v>22.0</v>
      </c>
      <c r="F11" s="88">
        <v>0.0</v>
      </c>
      <c r="G11" s="88">
        <v>0.0</v>
      </c>
      <c r="H11" s="88">
        <v>440.0</v>
      </c>
      <c r="I11" s="88">
        <v>66.0</v>
      </c>
      <c r="J11" s="88">
        <v>59.0</v>
      </c>
      <c r="K11" s="88">
        <v>13.0</v>
      </c>
      <c r="L11" s="88">
        <v>2.0</v>
      </c>
      <c r="M11" s="88">
        <v>1.0</v>
      </c>
      <c r="N11" s="88">
        <v>57.0</v>
      </c>
      <c r="O11" s="88">
        <v>2.0</v>
      </c>
      <c r="P11" s="89">
        <v>8.0</v>
      </c>
      <c r="Q11" s="87">
        <f t="shared" si="1"/>
        <v>921</v>
      </c>
    </row>
    <row r="12" ht="12.75" customHeight="1">
      <c r="A12" s="84">
        <v>39272.0</v>
      </c>
      <c r="B12" s="42">
        <v>351.0</v>
      </c>
      <c r="C12" s="88">
        <v>22.0</v>
      </c>
      <c r="D12" s="86">
        <v>0.0</v>
      </c>
      <c r="E12" s="86">
        <v>14.0</v>
      </c>
      <c r="F12" s="88">
        <v>0.0</v>
      </c>
      <c r="G12" s="88">
        <v>0.0</v>
      </c>
      <c r="H12" s="88">
        <v>403.0</v>
      </c>
      <c r="I12" s="88">
        <v>63.0</v>
      </c>
      <c r="J12" s="88">
        <v>248.0</v>
      </c>
      <c r="K12" s="88">
        <v>12.0</v>
      </c>
      <c r="L12" s="88">
        <v>3.0</v>
      </c>
      <c r="M12" s="88">
        <v>4.0</v>
      </c>
      <c r="N12" s="88">
        <v>84.0</v>
      </c>
      <c r="O12" s="88">
        <v>0.0</v>
      </c>
      <c r="P12" s="89">
        <v>22.0</v>
      </c>
      <c r="Q12" s="87">
        <f t="shared" si="1"/>
        <v>1226</v>
      </c>
    </row>
    <row r="13" ht="12.75" customHeight="1">
      <c r="A13" s="84">
        <v>39273.0</v>
      </c>
      <c r="B13" s="42">
        <v>50.0</v>
      </c>
      <c r="C13" s="88">
        <v>1.0</v>
      </c>
      <c r="D13" s="86">
        <v>3.0</v>
      </c>
      <c r="E13" s="86">
        <v>0.0</v>
      </c>
      <c r="F13" s="88">
        <v>0.0</v>
      </c>
      <c r="G13" s="88">
        <v>0.0</v>
      </c>
      <c r="H13" s="88">
        <v>225.0</v>
      </c>
      <c r="I13" s="88">
        <v>36.0</v>
      </c>
      <c r="J13" s="88">
        <v>51.0</v>
      </c>
      <c r="K13" s="88">
        <v>17.0</v>
      </c>
      <c r="L13" s="88">
        <v>4.0</v>
      </c>
      <c r="M13" s="88">
        <v>0.0</v>
      </c>
      <c r="N13" s="88">
        <v>27.0</v>
      </c>
      <c r="O13" s="88">
        <v>2.0</v>
      </c>
      <c r="P13" s="89">
        <v>0.0</v>
      </c>
      <c r="Q13" s="87">
        <f t="shared" si="1"/>
        <v>416</v>
      </c>
    </row>
    <row r="14" ht="12.75" customHeight="1">
      <c r="A14" s="84">
        <v>39274.0</v>
      </c>
      <c r="B14" s="42">
        <v>64.0</v>
      </c>
      <c r="C14" s="88">
        <v>8.0</v>
      </c>
      <c r="D14" s="86">
        <v>0.0</v>
      </c>
      <c r="E14" s="86">
        <v>0.0</v>
      </c>
      <c r="F14" s="88">
        <v>0.0</v>
      </c>
      <c r="G14" s="88">
        <v>0.0</v>
      </c>
      <c r="H14" s="88">
        <v>239.0</v>
      </c>
      <c r="I14" s="88">
        <v>40.0</v>
      </c>
      <c r="J14" s="88">
        <v>28.0</v>
      </c>
      <c r="K14" s="88">
        <v>6.0</v>
      </c>
      <c r="L14" s="88">
        <v>0.0</v>
      </c>
      <c r="M14" s="88">
        <v>4.0</v>
      </c>
      <c r="N14" s="88">
        <v>54.0</v>
      </c>
      <c r="O14" s="88">
        <v>0.0</v>
      </c>
      <c r="P14" s="89">
        <v>0.0</v>
      </c>
      <c r="Q14" s="87">
        <f t="shared" si="1"/>
        <v>443</v>
      </c>
    </row>
    <row r="15" ht="12.75" customHeight="1">
      <c r="A15" s="84">
        <v>39275.0</v>
      </c>
      <c r="B15" s="42">
        <v>53.0</v>
      </c>
      <c r="C15" s="88">
        <v>1.0</v>
      </c>
      <c r="D15" s="86">
        <v>2.0</v>
      </c>
      <c r="E15" s="86">
        <v>0.0</v>
      </c>
      <c r="F15" s="88">
        <v>0.0</v>
      </c>
      <c r="G15" s="88">
        <v>0.0</v>
      </c>
      <c r="H15" s="88">
        <v>130.0</v>
      </c>
      <c r="I15" s="88">
        <v>25.0</v>
      </c>
      <c r="J15" s="88">
        <v>25.0</v>
      </c>
      <c r="K15" s="88">
        <v>3.0</v>
      </c>
      <c r="L15" s="88">
        <v>1.0</v>
      </c>
      <c r="M15" s="88">
        <v>0.0</v>
      </c>
      <c r="N15" s="88">
        <v>35.0</v>
      </c>
      <c r="O15" s="88">
        <v>1.0</v>
      </c>
      <c r="P15" s="89">
        <v>0.0</v>
      </c>
      <c r="Q15" s="87">
        <f t="shared" si="1"/>
        <v>276</v>
      </c>
    </row>
    <row r="16" ht="12.75" customHeight="1">
      <c r="A16" s="84">
        <v>39276.0</v>
      </c>
      <c r="B16" s="42">
        <v>124.0</v>
      </c>
      <c r="C16" s="88">
        <v>6.0</v>
      </c>
      <c r="D16" s="86">
        <v>2.0</v>
      </c>
      <c r="E16" s="86">
        <v>0.0</v>
      </c>
      <c r="F16" s="88">
        <v>0.0</v>
      </c>
      <c r="G16" s="88">
        <v>0.0</v>
      </c>
      <c r="H16" s="88">
        <v>193.0</v>
      </c>
      <c r="I16" s="88">
        <v>30.0</v>
      </c>
      <c r="J16" s="88">
        <v>20.0</v>
      </c>
      <c r="K16" s="88">
        <v>4.0</v>
      </c>
      <c r="L16" s="88">
        <v>0.0</v>
      </c>
      <c r="M16" s="88">
        <v>0.0</v>
      </c>
      <c r="N16" s="88">
        <v>41.0</v>
      </c>
      <c r="O16" s="88">
        <v>1.0</v>
      </c>
      <c r="P16" s="89">
        <v>0.0</v>
      </c>
      <c r="Q16" s="87">
        <f t="shared" si="1"/>
        <v>421</v>
      </c>
    </row>
    <row r="17" ht="12.75" customHeight="1">
      <c r="A17" s="84">
        <v>39277.0</v>
      </c>
      <c r="B17" s="42">
        <v>347.0</v>
      </c>
      <c r="C17" s="88">
        <v>36.0</v>
      </c>
      <c r="D17" s="86">
        <v>68.0</v>
      </c>
      <c r="E17" s="86">
        <v>3.0</v>
      </c>
      <c r="F17" s="88">
        <v>0.0</v>
      </c>
      <c r="G17" s="88">
        <v>0.0</v>
      </c>
      <c r="H17" s="88">
        <v>287.0</v>
      </c>
      <c r="I17" s="88">
        <v>47.0</v>
      </c>
      <c r="J17" s="88">
        <v>43.0</v>
      </c>
      <c r="K17" s="88">
        <v>0.0</v>
      </c>
      <c r="L17" s="88">
        <v>0.0</v>
      </c>
      <c r="M17" s="88">
        <v>0.0</v>
      </c>
      <c r="N17" s="88">
        <v>53.0</v>
      </c>
      <c r="O17" s="88">
        <v>2.0</v>
      </c>
      <c r="P17" s="89">
        <v>2.0</v>
      </c>
      <c r="Q17" s="87">
        <f t="shared" si="1"/>
        <v>888</v>
      </c>
    </row>
    <row r="18" ht="12.75" customHeight="1">
      <c r="A18" s="84">
        <v>39278.0</v>
      </c>
      <c r="B18" s="42">
        <v>258.0</v>
      </c>
      <c r="C18" s="88">
        <v>20.0</v>
      </c>
      <c r="D18" s="86">
        <v>4.0</v>
      </c>
      <c r="E18" s="86">
        <v>0.0</v>
      </c>
      <c r="F18" s="88">
        <v>0.0</v>
      </c>
      <c r="G18" s="88">
        <v>0.0</v>
      </c>
      <c r="H18" s="88">
        <v>267.0</v>
      </c>
      <c r="I18" s="88">
        <v>37.0</v>
      </c>
      <c r="J18" s="88">
        <v>25.0</v>
      </c>
      <c r="K18" s="88">
        <v>11.0</v>
      </c>
      <c r="L18" s="88">
        <v>3.0</v>
      </c>
      <c r="M18" s="88">
        <v>0.0</v>
      </c>
      <c r="N18" s="88">
        <v>40.0</v>
      </c>
      <c r="O18" s="88">
        <v>2.0</v>
      </c>
      <c r="P18" s="89">
        <v>0.0</v>
      </c>
      <c r="Q18" s="87">
        <f t="shared" si="1"/>
        <v>667</v>
      </c>
    </row>
    <row r="19" ht="12.75" customHeight="1">
      <c r="A19" s="84">
        <v>39279.0</v>
      </c>
      <c r="B19" s="42">
        <v>66.0</v>
      </c>
      <c r="C19" s="88">
        <v>2.0</v>
      </c>
      <c r="D19" s="86">
        <v>1.0</v>
      </c>
      <c r="E19" s="86">
        <v>0.0</v>
      </c>
      <c r="F19" s="88">
        <v>0.0</v>
      </c>
      <c r="G19" s="88">
        <v>0.0</v>
      </c>
      <c r="H19" s="88">
        <v>160.0</v>
      </c>
      <c r="I19" s="88">
        <v>33.0</v>
      </c>
      <c r="J19" s="88">
        <v>118.0</v>
      </c>
      <c r="K19" s="88">
        <v>9.0</v>
      </c>
      <c r="L19" s="88">
        <v>1.0</v>
      </c>
      <c r="M19" s="88">
        <v>0.0</v>
      </c>
      <c r="N19" s="88">
        <v>28.0</v>
      </c>
      <c r="O19" s="88">
        <v>0.0</v>
      </c>
      <c r="P19" s="89">
        <v>1.0</v>
      </c>
      <c r="Q19" s="87">
        <f t="shared" si="1"/>
        <v>419</v>
      </c>
    </row>
    <row r="20" ht="12.75" customHeight="1">
      <c r="A20" s="84">
        <v>39280.0</v>
      </c>
      <c r="B20" s="42">
        <v>171.0</v>
      </c>
      <c r="C20" s="88">
        <v>21.0</v>
      </c>
      <c r="D20" s="86">
        <v>1.0</v>
      </c>
      <c r="E20" s="86">
        <v>0.0</v>
      </c>
      <c r="F20" s="88">
        <v>33.0</v>
      </c>
      <c r="G20" s="88">
        <v>0.0</v>
      </c>
      <c r="H20" s="88">
        <v>363.0</v>
      </c>
      <c r="I20" s="88">
        <v>79.0</v>
      </c>
      <c r="J20" s="88">
        <v>146.0</v>
      </c>
      <c r="K20" s="88">
        <v>41.0</v>
      </c>
      <c r="L20" s="88">
        <v>3.0</v>
      </c>
      <c r="M20" s="88">
        <v>0.0</v>
      </c>
      <c r="N20" s="88">
        <v>59.0</v>
      </c>
      <c r="O20" s="88">
        <v>0.0</v>
      </c>
      <c r="P20" s="89">
        <v>9.0</v>
      </c>
      <c r="Q20" s="87">
        <f t="shared" si="1"/>
        <v>926</v>
      </c>
    </row>
    <row r="21" ht="12.75" customHeight="1">
      <c r="A21" s="84">
        <v>39281.0</v>
      </c>
      <c r="B21" s="42">
        <v>74.0</v>
      </c>
      <c r="C21" s="88">
        <v>8.0</v>
      </c>
      <c r="D21" s="86">
        <v>0.0</v>
      </c>
      <c r="E21" s="86">
        <v>0.0</v>
      </c>
      <c r="F21" s="88">
        <v>0.0</v>
      </c>
      <c r="G21" s="88">
        <v>0.0</v>
      </c>
      <c r="H21" s="88">
        <v>178.0</v>
      </c>
      <c r="I21" s="88">
        <v>42.0</v>
      </c>
      <c r="J21" s="88">
        <v>37.0</v>
      </c>
      <c r="K21" s="88">
        <v>9.0</v>
      </c>
      <c r="L21" s="88">
        <v>3.0</v>
      </c>
      <c r="M21" s="88">
        <v>0.0</v>
      </c>
      <c r="N21" s="88">
        <v>57.0</v>
      </c>
      <c r="O21" s="88">
        <v>0.0</v>
      </c>
      <c r="P21" s="89">
        <v>10.0</v>
      </c>
      <c r="Q21" s="87">
        <f t="shared" si="1"/>
        <v>418</v>
      </c>
    </row>
    <row r="22" ht="12.75" customHeight="1">
      <c r="A22" s="84">
        <v>39282.0</v>
      </c>
      <c r="B22" s="42">
        <v>94.0</v>
      </c>
      <c r="C22" s="88">
        <v>6.0</v>
      </c>
      <c r="D22" s="86">
        <v>9.0</v>
      </c>
      <c r="E22" s="86">
        <v>0.0</v>
      </c>
      <c r="F22" s="88">
        <v>0.0</v>
      </c>
      <c r="G22" s="88">
        <v>0.0</v>
      </c>
      <c r="H22" s="88">
        <v>141.0</v>
      </c>
      <c r="I22" s="88">
        <v>26.0</v>
      </c>
      <c r="J22" s="88">
        <v>73.0</v>
      </c>
      <c r="K22" s="88">
        <v>7.0</v>
      </c>
      <c r="L22" s="88">
        <v>2.0</v>
      </c>
      <c r="M22" s="88">
        <v>2.0</v>
      </c>
      <c r="N22" s="88">
        <v>50.0</v>
      </c>
      <c r="O22" s="88">
        <v>3.0</v>
      </c>
      <c r="P22" s="89">
        <v>12.0</v>
      </c>
      <c r="Q22" s="87">
        <f t="shared" si="1"/>
        <v>425</v>
      </c>
    </row>
    <row r="23" ht="12.75" customHeight="1">
      <c r="A23" s="84">
        <v>39283.0</v>
      </c>
      <c r="B23" s="42">
        <v>60.0</v>
      </c>
      <c r="C23" s="88">
        <v>7.0</v>
      </c>
      <c r="D23" s="86">
        <v>0.0</v>
      </c>
      <c r="E23" s="86">
        <v>0.0</v>
      </c>
      <c r="F23" s="88">
        <v>0.0</v>
      </c>
      <c r="G23" s="88">
        <v>0.0</v>
      </c>
      <c r="H23" s="88">
        <v>86.0</v>
      </c>
      <c r="I23" s="88">
        <v>25.0</v>
      </c>
      <c r="J23" s="88">
        <v>29.0</v>
      </c>
      <c r="K23" s="88">
        <v>4.0</v>
      </c>
      <c r="L23" s="88">
        <v>2.0</v>
      </c>
      <c r="M23" s="88">
        <v>4.0</v>
      </c>
      <c r="N23" s="88">
        <v>42.0</v>
      </c>
      <c r="O23" s="88">
        <v>2.0</v>
      </c>
      <c r="P23" s="89">
        <v>2.0</v>
      </c>
      <c r="Q23" s="87">
        <f t="shared" si="1"/>
        <v>263</v>
      </c>
    </row>
    <row r="24" ht="12.75" customHeight="1">
      <c r="A24" s="84">
        <v>39284.0</v>
      </c>
      <c r="B24" s="42">
        <v>286.0</v>
      </c>
      <c r="C24" s="88">
        <v>27.0</v>
      </c>
      <c r="D24" s="86">
        <v>0.0</v>
      </c>
      <c r="E24" s="86">
        <v>4.0</v>
      </c>
      <c r="F24" s="88">
        <v>0.0</v>
      </c>
      <c r="G24" s="88">
        <v>0.0</v>
      </c>
      <c r="H24" s="88">
        <v>271.0</v>
      </c>
      <c r="I24" s="88">
        <v>53.0</v>
      </c>
      <c r="J24" s="88">
        <v>87.0</v>
      </c>
      <c r="K24" s="88">
        <v>8.0</v>
      </c>
      <c r="L24" s="88">
        <v>0.0</v>
      </c>
      <c r="M24" s="88">
        <v>1.0</v>
      </c>
      <c r="N24" s="88">
        <v>52.0</v>
      </c>
      <c r="O24" s="88">
        <v>3.0</v>
      </c>
      <c r="P24" s="89">
        <v>33.0</v>
      </c>
      <c r="Q24" s="87">
        <f t="shared" si="1"/>
        <v>825</v>
      </c>
    </row>
    <row r="25" ht="12.75" customHeight="1">
      <c r="A25" s="84">
        <v>39285.0</v>
      </c>
      <c r="B25" s="42">
        <v>384.0</v>
      </c>
      <c r="C25" s="88">
        <v>33.0</v>
      </c>
      <c r="D25" s="86">
        <v>0.0</v>
      </c>
      <c r="E25" s="86">
        <v>40.0</v>
      </c>
      <c r="F25" s="88">
        <v>0.0</v>
      </c>
      <c r="G25" s="88">
        <v>0.0</v>
      </c>
      <c r="H25" s="88">
        <v>242.0</v>
      </c>
      <c r="I25" s="88">
        <v>38.0</v>
      </c>
      <c r="J25" s="88">
        <v>30.0</v>
      </c>
      <c r="K25" s="88">
        <v>2.0</v>
      </c>
      <c r="L25" s="88">
        <v>0.0</v>
      </c>
      <c r="M25" s="88">
        <v>0.0</v>
      </c>
      <c r="N25" s="88">
        <v>41.0</v>
      </c>
      <c r="O25" s="88">
        <v>1.0</v>
      </c>
      <c r="P25" s="89">
        <v>0.0</v>
      </c>
      <c r="Q25" s="87">
        <f t="shared" si="1"/>
        <v>811</v>
      </c>
    </row>
    <row r="26" ht="12.75" customHeight="1">
      <c r="A26" s="84">
        <v>39286.0</v>
      </c>
      <c r="B26" s="42">
        <v>39.0</v>
      </c>
      <c r="C26" s="88">
        <v>7.0</v>
      </c>
      <c r="D26" s="86">
        <v>0.0</v>
      </c>
      <c r="E26" s="86">
        <v>0.0</v>
      </c>
      <c r="F26" s="88">
        <v>0.0</v>
      </c>
      <c r="G26" s="88">
        <v>0.0</v>
      </c>
      <c r="H26" s="88">
        <v>278.0</v>
      </c>
      <c r="I26" s="88">
        <v>75.0</v>
      </c>
      <c r="J26" s="88">
        <v>84.0</v>
      </c>
      <c r="K26" s="88">
        <v>10.0</v>
      </c>
      <c r="L26" s="88">
        <v>0.0</v>
      </c>
      <c r="M26" s="88">
        <v>0.0</v>
      </c>
      <c r="N26" s="88">
        <v>19.0</v>
      </c>
      <c r="O26" s="88">
        <v>0.0</v>
      </c>
      <c r="P26" s="89">
        <v>0.0</v>
      </c>
      <c r="Q26" s="87">
        <f t="shared" si="1"/>
        <v>512</v>
      </c>
    </row>
    <row r="27" ht="12.75" customHeight="1">
      <c r="A27" s="84">
        <v>39287.0</v>
      </c>
      <c r="B27" s="42">
        <v>50.0</v>
      </c>
      <c r="C27" s="88">
        <v>10.0</v>
      </c>
      <c r="D27" s="86">
        <v>1.0</v>
      </c>
      <c r="E27" s="86">
        <v>0.0</v>
      </c>
      <c r="F27" s="88">
        <v>0.0</v>
      </c>
      <c r="G27" s="88">
        <v>0.0</v>
      </c>
      <c r="H27" s="88">
        <v>518.0</v>
      </c>
      <c r="I27" s="88">
        <v>87.0</v>
      </c>
      <c r="J27" s="88">
        <v>145.0</v>
      </c>
      <c r="K27" s="88">
        <v>2.0</v>
      </c>
      <c r="L27" s="88">
        <v>0.0</v>
      </c>
      <c r="M27" s="88">
        <v>0.0</v>
      </c>
      <c r="N27" s="88">
        <v>55.0</v>
      </c>
      <c r="O27" s="88">
        <v>3.0</v>
      </c>
      <c r="P27" s="89">
        <v>2.0</v>
      </c>
      <c r="Q27" s="87">
        <f t="shared" si="1"/>
        <v>873</v>
      </c>
    </row>
    <row r="28" ht="12.75" customHeight="1">
      <c r="A28" s="84">
        <v>39288.0</v>
      </c>
      <c r="B28" s="42">
        <v>103.0</v>
      </c>
      <c r="C28" s="88">
        <v>4.0</v>
      </c>
      <c r="D28" s="86">
        <v>0.0</v>
      </c>
      <c r="E28" s="86">
        <v>0.0</v>
      </c>
      <c r="F28" s="88">
        <v>31.0</v>
      </c>
      <c r="G28" s="88">
        <v>0.0</v>
      </c>
      <c r="H28" s="88">
        <v>774.0</v>
      </c>
      <c r="I28" s="88">
        <v>196.0</v>
      </c>
      <c r="J28" s="88">
        <v>280.0</v>
      </c>
      <c r="K28" s="88">
        <v>14.0</v>
      </c>
      <c r="L28" s="88">
        <v>1.0</v>
      </c>
      <c r="M28" s="88">
        <v>1.0</v>
      </c>
      <c r="N28" s="88">
        <v>90.0</v>
      </c>
      <c r="O28" s="88">
        <v>3.0</v>
      </c>
      <c r="P28" s="89">
        <v>4.0</v>
      </c>
      <c r="Q28" s="87">
        <f t="shared" si="1"/>
        <v>1501</v>
      </c>
    </row>
    <row r="29" ht="12.75" customHeight="1">
      <c r="A29" s="84">
        <v>39289.0</v>
      </c>
      <c r="B29" s="42">
        <v>40.0</v>
      </c>
      <c r="C29" s="88">
        <v>2.0</v>
      </c>
      <c r="D29" s="86">
        <v>0.0</v>
      </c>
      <c r="E29" s="86">
        <v>0.0</v>
      </c>
      <c r="F29" s="88">
        <v>0.0</v>
      </c>
      <c r="G29" s="88">
        <v>0.0</v>
      </c>
      <c r="H29" s="88">
        <v>219.0</v>
      </c>
      <c r="I29" s="88">
        <v>54.0</v>
      </c>
      <c r="J29" s="88">
        <v>78.0</v>
      </c>
      <c r="K29" s="88">
        <v>0.0</v>
      </c>
      <c r="L29" s="88">
        <v>0.0</v>
      </c>
      <c r="M29" s="88">
        <v>0.0</v>
      </c>
      <c r="N29" s="88">
        <v>33.0</v>
      </c>
      <c r="O29" s="88">
        <v>1.0</v>
      </c>
      <c r="P29" s="89">
        <v>0.0</v>
      </c>
      <c r="Q29" s="87">
        <f t="shared" si="1"/>
        <v>427</v>
      </c>
    </row>
    <row r="30" ht="12.75" customHeight="1">
      <c r="A30" s="84">
        <v>39290.0</v>
      </c>
      <c r="B30" s="42">
        <v>71.0</v>
      </c>
      <c r="C30" s="88">
        <v>7.0</v>
      </c>
      <c r="D30" s="86">
        <v>0.0</v>
      </c>
      <c r="E30" s="86">
        <v>0.0</v>
      </c>
      <c r="F30" s="88">
        <v>0.0</v>
      </c>
      <c r="G30" s="88">
        <v>0.0</v>
      </c>
      <c r="H30" s="88">
        <v>586.0</v>
      </c>
      <c r="I30" s="88">
        <v>146.0</v>
      </c>
      <c r="J30" s="88">
        <v>149.0</v>
      </c>
      <c r="K30" s="88">
        <v>25.0</v>
      </c>
      <c r="L30" s="88">
        <v>7.0</v>
      </c>
      <c r="M30" s="88">
        <v>2.0</v>
      </c>
      <c r="N30" s="88">
        <v>90.0</v>
      </c>
      <c r="O30" s="88">
        <v>2.0</v>
      </c>
      <c r="P30" s="89">
        <v>10.0</v>
      </c>
      <c r="Q30" s="87">
        <f t="shared" si="1"/>
        <v>1095</v>
      </c>
    </row>
    <row r="31" ht="12.75" customHeight="1">
      <c r="A31" s="84">
        <v>39291.0</v>
      </c>
      <c r="B31" s="42">
        <v>311.0</v>
      </c>
      <c r="C31" s="88">
        <v>29.0</v>
      </c>
      <c r="D31" s="86">
        <v>2.0</v>
      </c>
      <c r="E31" s="86">
        <v>0.0</v>
      </c>
      <c r="F31" s="88">
        <v>0.0</v>
      </c>
      <c r="G31" s="88">
        <v>0.0</v>
      </c>
      <c r="H31" s="88">
        <v>558.0</v>
      </c>
      <c r="I31" s="88">
        <v>120.0</v>
      </c>
      <c r="J31" s="88">
        <v>148.0</v>
      </c>
      <c r="K31" s="88">
        <v>7.0</v>
      </c>
      <c r="L31" s="88">
        <v>0.0</v>
      </c>
      <c r="M31" s="88">
        <v>5.0</v>
      </c>
      <c r="N31" s="88">
        <v>53.0</v>
      </c>
      <c r="O31" s="88">
        <v>1.0</v>
      </c>
      <c r="P31" s="89">
        <v>4.0</v>
      </c>
      <c r="Q31" s="87">
        <f t="shared" si="1"/>
        <v>1238</v>
      </c>
    </row>
    <row r="32" ht="12.75" customHeight="1">
      <c r="A32" s="84">
        <v>39292.0</v>
      </c>
      <c r="B32" s="42">
        <v>521.0</v>
      </c>
      <c r="C32" s="88">
        <v>42.0</v>
      </c>
      <c r="D32" s="86">
        <v>0.0</v>
      </c>
      <c r="E32" s="86">
        <v>0.0</v>
      </c>
      <c r="F32" s="88">
        <v>0.0</v>
      </c>
      <c r="G32" s="88">
        <v>0.0</v>
      </c>
      <c r="H32" s="88">
        <v>526.0</v>
      </c>
      <c r="I32" s="88">
        <v>103.0</v>
      </c>
      <c r="J32" s="88">
        <v>80.0</v>
      </c>
      <c r="K32" s="88">
        <v>13.0</v>
      </c>
      <c r="L32" s="88">
        <v>1.0</v>
      </c>
      <c r="M32" s="88">
        <v>1.0</v>
      </c>
      <c r="N32" s="88">
        <v>56.0</v>
      </c>
      <c r="O32" s="88">
        <v>4.0</v>
      </c>
      <c r="P32" s="89">
        <v>0.0</v>
      </c>
      <c r="Q32" s="87">
        <f t="shared" si="1"/>
        <v>1347</v>
      </c>
    </row>
    <row r="33" ht="12.75" customHeight="1">
      <c r="A33" s="84">
        <v>39293.0</v>
      </c>
      <c r="B33" s="42">
        <v>73.0</v>
      </c>
      <c r="C33" s="88">
        <v>5.0</v>
      </c>
      <c r="D33" s="86">
        <v>0.0</v>
      </c>
      <c r="E33" s="86">
        <v>0.0</v>
      </c>
      <c r="F33" s="88">
        <v>0.0</v>
      </c>
      <c r="G33" s="88">
        <v>0.0</v>
      </c>
      <c r="H33" s="88">
        <v>457.0</v>
      </c>
      <c r="I33" s="88">
        <v>96.0</v>
      </c>
      <c r="J33" s="88">
        <v>59.0</v>
      </c>
      <c r="K33" s="88">
        <v>4.0</v>
      </c>
      <c r="L33" s="88">
        <v>0.0</v>
      </c>
      <c r="M33" s="88">
        <v>0.0</v>
      </c>
      <c r="N33" s="88">
        <v>29.0</v>
      </c>
      <c r="O33" s="88">
        <v>0.0</v>
      </c>
      <c r="P33" s="89">
        <v>0.0</v>
      </c>
      <c r="Q33" s="87">
        <f t="shared" si="1"/>
        <v>723</v>
      </c>
    </row>
    <row r="34" ht="12.75" customHeight="1">
      <c r="A34" s="84">
        <v>39294.0</v>
      </c>
      <c r="B34" s="49">
        <v>80.0</v>
      </c>
      <c r="C34" s="90">
        <v>5.0</v>
      </c>
      <c r="D34" s="91">
        <v>4.0</v>
      </c>
      <c r="E34" s="91">
        <v>8.0</v>
      </c>
      <c r="F34" s="90">
        <v>38.0</v>
      </c>
      <c r="G34" s="90">
        <v>0.0</v>
      </c>
      <c r="H34" s="90">
        <v>509.0</v>
      </c>
      <c r="I34" s="90">
        <v>118.0</v>
      </c>
      <c r="J34" s="90">
        <v>77.0</v>
      </c>
      <c r="K34" s="90">
        <v>6.0</v>
      </c>
      <c r="L34" s="90">
        <v>0.0</v>
      </c>
      <c r="M34" s="90">
        <v>0.0</v>
      </c>
      <c r="N34" s="90">
        <v>93.0</v>
      </c>
      <c r="O34" s="90">
        <v>3.0</v>
      </c>
      <c r="P34" s="92">
        <v>1.0</v>
      </c>
      <c r="Q34" s="87">
        <f t="shared" si="1"/>
        <v>942</v>
      </c>
    </row>
    <row r="35" ht="12.75" customHeight="1">
      <c r="A35" s="93" t="s">
        <v>36</v>
      </c>
      <c r="B35" s="93">
        <f t="shared" ref="B35:P35" si="2">SUM(B4:B34)</f>
        <v>4441</v>
      </c>
      <c r="C35" s="93">
        <f t="shared" si="2"/>
        <v>359</v>
      </c>
      <c r="D35" s="93">
        <f t="shared" si="2"/>
        <v>102</v>
      </c>
      <c r="E35" s="93">
        <f t="shared" si="2"/>
        <v>91</v>
      </c>
      <c r="F35" s="93">
        <f t="shared" si="2"/>
        <v>102</v>
      </c>
      <c r="G35" s="93">
        <f t="shared" si="2"/>
        <v>0</v>
      </c>
      <c r="H35" s="93">
        <f t="shared" si="2"/>
        <v>8466</v>
      </c>
      <c r="I35" s="93">
        <f t="shared" si="2"/>
        <v>1712</v>
      </c>
      <c r="J35" s="93">
        <f t="shared" si="2"/>
        <v>2200</v>
      </c>
      <c r="K35" s="93">
        <f t="shared" si="2"/>
        <v>253</v>
      </c>
      <c r="L35" s="93">
        <f t="shared" si="2"/>
        <v>38</v>
      </c>
      <c r="M35" s="93">
        <f t="shared" si="2"/>
        <v>29</v>
      </c>
      <c r="N35" s="93">
        <f t="shared" si="2"/>
        <v>1438</v>
      </c>
      <c r="O35" s="93">
        <f t="shared" si="2"/>
        <v>39</v>
      </c>
      <c r="P35" s="93">
        <f t="shared" si="2"/>
        <v>133</v>
      </c>
      <c r="Q35" s="94">
        <f t="shared" si="1"/>
        <v>19403</v>
      </c>
    </row>
    <row r="36" ht="12.75" customHeight="1">
      <c r="A36" s="93" t="s">
        <v>37</v>
      </c>
      <c r="B36" s="95">
        <f>SUM(B35:E35)</f>
        <v>4993</v>
      </c>
      <c r="C36" s="71"/>
      <c r="D36" s="71"/>
      <c r="E36" s="72"/>
      <c r="F36" s="96">
        <f>SUM(F35:J35)</f>
        <v>12480</v>
      </c>
      <c r="G36" s="71"/>
      <c r="H36" s="71"/>
      <c r="I36" s="71"/>
      <c r="J36" s="72"/>
      <c r="K36" s="97">
        <f>SUM(K35:P35)</f>
        <v>1930</v>
      </c>
      <c r="L36" s="71"/>
      <c r="M36" s="71"/>
      <c r="N36" s="71"/>
      <c r="O36" s="71"/>
      <c r="P36" s="72"/>
      <c r="Q36" s="94">
        <f t="shared" si="1"/>
        <v>19403</v>
      </c>
    </row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Q1:Q3"/>
    <mergeCell ref="B36:E36"/>
    <mergeCell ref="F36:J36"/>
    <mergeCell ref="K36:P36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7" width="14.75"/>
    <col customWidth="1" min="18" max="18" width="16.88"/>
    <col customWidth="1" min="19" max="19" width="19.0"/>
    <col customWidth="1" min="20" max="20" width="7.13"/>
    <col customWidth="1" min="21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98"/>
      <c r="R1" s="98" t="s">
        <v>44</v>
      </c>
      <c r="S1" s="98"/>
      <c r="T1" s="75" t="s">
        <v>6</v>
      </c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98">
        <v>350.0</v>
      </c>
      <c r="R2" s="98">
        <v>360.0</v>
      </c>
      <c r="S2" s="98">
        <v>370.0</v>
      </c>
      <c r="T2" s="81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99" t="s">
        <v>45</v>
      </c>
      <c r="R3" s="99" t="s">
        <v>46</v>
      </c>
      <c r="S3" s="99" t="s">
        <v>47</v>
      </c>
      <c r="T3" s="83"/>
    </row>
    <row r="4" ht="12.75" customHeight="1">
      <c r="A4" s="84">
        <v>39295.0</v>
      </c>
      <c r="B4" s="36">
        <v>71.0</v>
      </c>
      <c r="C4" s="85">
        <v>3.0</v>
      </c>
      <c r="D4" s="86">
        <v>2.0</v>
      </c>
      <c r="E4" s="86">
        <v>0.0</v>
      </c>
      <c r="F4" s="85">
        <v>0.0</v>
      </c>
      <c r="G4" s="85">
        <v>0.0</v>
      </c>
      <c r="H4" s="85">
        <v>271.0</v>
      </c>
      <c r="I4" s="85">
        <v>66.0</v>
      </c>
      <c r="J4" s="85">
        <v>64.0</v>
      </c>
      <c r="K4" s="85">
        <v>5.0</v>
      </c>
      <c r="L4" s="85">
        <v>0.0</v>
      </c>
      <c r="M4" s="85">
        <v>0.0</v>
      </c>
      <c r="N4" s="85">
        <v>59.0</v>
      </c>
      <c r="O4" s="85">
        <v>0.0</v>
      </c>
      <c r="P4" s="86">
        <v>2.0</v>
      </c>
      <c r="Q4" s="68"/>
      <c r="R4" s="68"/>
      <c r="S4" s="68"/>
      <c r="T4" s="87">
        <f t="shared" ref="T4:T36" si="1">SUM(B4:P4)</f>
        <v>543</v>
      </c>
    </row>
    <row r="5" ht="12.75" customHeight="1">
      <c r="A5" s="84">
        <v>39296.0</v>
      </c>
      <c r="B5" s="42">
        <v>95.0</v>
      </c>
      <c r="C5" s="88">
        <v>2.0</v>
      </c>
      <c r="D5" s="86">
        <v>1.0</v>
      </c>
      <c r="E5" s="86">
        <v>0.0</v>
      </c>
      <c r="F5" s="88">
        <v>0.0</v>
      </c>
      <c r="G5" s="88">
        <v>0.0</v>
      </c>
      <c r="H5" s="88">
        <v>362.0</v>
      </c>
      <c r="I5" s="88">
        <v>85.0</v>
      </c>
      <c r="J5" s="88">
        <v>222.0</v>
      </c>
      <c r="K5" s="88">
        <v>13.0</v>
      </c>
      <c r="L5" s="88">
        <v>2.0</v>
      </c>
      <c r="M5" s="88">
        <v>3.0</v>
      </c>
      <c r="N5" s="88">
        <v>75.0</v>
      </c>
      <c r="O5" s="88">
        <v>3.0</v>
      </c>
      <c r="P5" s="89">
        <v>42.0</v>
      </c>
      <c r="Q5" s="68"/>
      <c r="R5" s="68"/>
      <c r="S5" s="68"/>
      <c r="T5" s="87">
        <f t="shared" si="1"/>
        <v>905</v>
      </c>
    </row>
    <row r="6" ht="12.75" customHeight="1">
      <c r="A6" s="84">
        <v>39297.0</v>
      </c>
      <c r="B6" s="42">
        <v>99.0</v>
      </c>
      <c r="C6" s="88">
        <v>10.0</v>
      </c>
      <c r="D6" s="86">
        <v>0.0</v>
      </c>
      <c r="E6" s="86">
        <v>0.0</v>
      </c>
      <c r="F6" s="88">
        <v>0.0</v>
      </c>
      <c r="G6" s="88">
        <v>0.0</v>
      </c>
      <c r="H6" s="88">
        <v>237.0</v>
      </c>
      <c r="I6" s="88">
        <v>47.0</v>
      </c>
      <c r="J6" s="88">
        <v>46.0</v>
      </c>
      <c r="K6" s="88">
        <v>1.0</v>
      </c>
      <c r="L6" s="88">
        <v>0.0</v>
      </c>
      <c r="M6" s="88">
        <v>0.0</v>
      </c>
      <c r="N6" s="88">
        <v>83.0</v>
      </c>
      <c r="O6" s="88">
        <v>2.0</v>
      </c>
      <c r="P6" s="89">
        <v>1.0</v>
      </c>
      <c r="Q6" s="68"/>
      <c r="R6" s="68"/>
      <c r="S6" s="68"/>
      <c r="T6" s="87">
        <f t="shared" si="1"/>
        <v>526</v>
      </c>
    </row>
    <row r="7" ht="12.75" customHeight="1">
      <c r="A7" s="84">
        <v>39298.0</v>
      </c>
      <c r="B7" s="42">
        <v>278.0</v>
      </c>
      <c r="C7" s="88">
        <v>27.0</v>
      </c>
      <c r="D7" s="86">
        <v>5.0</v>
      </c>
      <c r="E7" s="86">
        <v>0.0</v>
      </c>
      <c r="F7" s="88">
        <v>0.0</v>
      </c>
      <c r="G7" s="88">
        <v>0.0</v>
      </c>
      <c r="H7" s="88">
        <v>184.0</v>
      </c>
      <c r="I7" s="88">
        <v>33.0</v>
      </c>
      <c r="J7" s="88">
        <v>17.0</v>
      </c>
      <c r="K7" s="88">
        <v>4.0</v>
      </c>
      <c r="L7" s="88">
        <v>0.0</v>
      </c>
      <c r="M7" s="88">
        <v>0.0</v>
      </c>
      <c r="N7" s="88">
        <v>93.0</v>
      </c>
      <c r="O7" s="88">
        <v>1.0</v>
      </c>
      <c r="P7" s="89">
        <v>1.0</v>
      </c>
      <c r="Q7" s="68"/>
      <c r="R7" s="68"/>
      <c r="S7" s="68"/>
      <c r="T7" s="87">
        <f t="shared" si="1"/>
        <v>643</v>
      </c>
    </row>
    <row r="8" ht="12.75" customHeight="1">
      <c r="A8" s="84">
        <v>39299.0</v>
      </c>
      <c r="B8" s="42">
        <v>307.0</v>
      </c>
      <c r="C8" s="88">
        <v>30.0</v>
      </c>
      <c r="D8" s="86">
        <v>0.0</v>
      </c>
      <c r="E8" s="86">
        <v>0.0</v>
      </c>
      <c r="F8" s="88">
        <v>0.0</v>
      </c>
      <c r="G8" s="88">
        <v>0.0</v>
      </c>
      <c r="H8" s="88">
        <v>94.0</v>
      </c>
      <c r="I8" s="88">
        <v>5.0</v>
      </c>
      <c r="J8" s="88">
        <v>19.0</v>
      </c>
      <c r="K8" s="88">
        <v>1.0</v>
      </c>
      <c r="L8" s="88">
        <v>0.0</v>
      </c>
      <c r="M8" s="88">
        <v>0.0</v>
      </c>
      <c r="N8" s="88">
        <v>78.0</v>
      </c>
      <c r="O8" s="88">
        <v>2.0</v>
      </c>
      <c r="P8" s="89">
        <v>0.0</v>
      </c>
      <c r="Q8" s="68"/>
      <c r="R8" s="68"/>
      <c r="S8" s="68"/>
      <c r="T8" s="87">
        <f t="shared" si="1"/>
        <v>536</v>
      </c>
    </row>
    <row r="9" ht="12.75" customHeight="1">
      <c r="A9" s="84">
        <v>39300.0</v>
      </c>
      <c r="B9" s="42">
        <v>32.0</v>
      </c>
      <c r="C9" s="88">
        <v>2.0</v>
      </c>
      <c r="D9" s="86">
        <v>4.0</v>
      </c>
      <c r="E9" s="86">
        <v>40.0</v>
      </c>
      <c r="F9" s="88">
        <v>0.0</v>
      </c>
      <c r="G9" s="88">
        <v>0.0</v>
      </c>
      <c r="H9" s="88">
        <v>85.0</v>
      </c>
      <c r="I9" s="88">
        <v>11.0</v>
      </c>
      <c r="J9" s="88">
        <v>11.0</v>
      </c>
      <c r="K9" s="88">
        <v>2.0</v>
      </c>
      <c r="L9" s="88">
        <v>0.0</v>
      </c>
      <c r="M9" s="88">
        <v>0.0</v>
      </c>
      <c r="N9" s="88">
        <v>90.0</v>
      </c>
      <c r="O9" s="88">
        <v>3.0</v>
      </c>
      <c r="P9" s="89">
        <v>2.0</v>
      </c>
      <c r="Q9" s="68"/>
      <c r="R9" s="68"/>
      <c r="S9" s="68"/>
      <c r="T9" s="87">
        <f t="shared" si="1"/>
        <v>282</v>
      </c>
    </row>
    <row r="10" ht="12.75" customHeight="1">
      <c r="A10" s="84">
        <v>39301.0</v>
      </c>
      <c r="B10" s="42">
        <v>27.0</v>
      </c>
      <c r="C10" s="88">
        <v>2.0</v>
      </c>
      <c r="D10" s="86">
        <v>0.0</v>
      </c>
      <c r="E10" s="86">
        <v>0.0</v>
      </c>
      <c r="F10" s="88">
        <v>0.0</v>
      </c>
      <c r="G10" s="88">
        <v>0.0</v>
      </c>
      <c r="H10" s="88">
        <v>120.0</v>
      </c>
      <c r="I10" s="88">
        <v>6.0</v>
      </c>
      <c r="J10" s="88">
        <v>9.0</v>
      </c>
      <c r="K10" s="88">
        <v>3.0</v>
      </c>
      <c r="L10" s="88">
        <v>0.0</v>
      </c>
      <c r="M10" s="88">
        <v>0.0</v>
      </c>
      <c r="N10" s="88">
        <v>118.0</v>
      </c>
      <c r="O10" s="88">
        <v>4.0</v>
      </c>
      <c r="P10" s="89">
        <v>3.0</v>
      </c>
      <c r="Q10" s="68"/>
      <c r="R10" s="68"/>
      <c r="S10" s="68"/>
      <c r="T10" s="87">
        <f t="shared" si="1"/>
        <v>292</v>
      </c>
    </row>
    <row r="11" ht="12.75" customHeight="1">
      <c r="A11" s="84">
        <v>39302.0</v>
      </c>
      <c r="B11" s="42">
        <v>28.0</v>
      </c>
      <c r="C11" s="88">
        <v>2.0</v>
      </c>
      <c r="D11" s="86">
        <v>0.0</v>
      </c>
      <c r="E11" s="86">
        <v>0.0</v>
      </c>
      <c r="F11" s="88">
        <v>0.0</v>
      </c>
      <c r="G11" s="88">
        <v>0.0</v>
      </c>
      <c r="H11" s="88">
        <v>109.0</v>
      </c>
      <c r="I11" s="88">
        <v>11.0</v>
      </c>
      <c r="J11" s="88">
        <v>16.0</v>
      </c>
      <c r="K11" s="88">
        <v>1.0</v>
      </c>
      <c r="L11" s="88">
        <v>0.0</v>
      </c>
      <c r="M11" s="88">
        <v>0.0</v>
      </c>
      <c r="N11" s="88">
        <v>154.0</v>
      </c>
      <c r="O11" s="88">
        <v>2.0</v>
      </c>
      <c r="P11" s="89">
        <v>1.0</v>
      </c>
      <c r="Q11" s="68"/>
      <c r="R11" s="68"/>
      <c r="S11" s="68"/>
      <c r="T11" s="87">
        <f t="shared" si="1"/>
        <v>324</v>
      </c>
    </row>
    <row r="12" ht="12.75" customHeight="1">
      <c r="A12" s="84">
        <v>39303.0</v>
      </c>
      <c r="B12" s="42">
        <v>49.0</v>
      </c>
      <c r="C12" s="88">
        <v>4.0</v>
      </c>
      <c r="D12" s="86">
        <v>0.0</v>
      </c>
      <c r="E12" s="86">
        <v>0.0</v>
      </c>
      <c r="F12" s="88">
        <v>0.0</v>
      </c>
      <c r="G12" s="88">
        <v>0.0</v>
      </c>
      <c r="H12" s="88">
        <v>127.0</v>
      </c>
      <c r="I12" s="88">
        <v>31.0</v>
      </c>
      <c r="J12" s="88">
        <v>24.0</v>
      </c>
      <c r="K12" s="88">
        <v>5.0</v>
      </c>
      <c r="L12" s="88">
        <v>0.0</v>
      </c>
      <c r="M12" s="88">
        <v>1.0</v>
      </c>
      <c r="N12" s="88">
        <v>89.0</v>
      </c>
      <c r="O12" s="88">
        <v>3.0</v>
      </c>
      <c r="P12" s="89">
        <v>2.0</v>
      </c>
      <c r="Q12" s="68"/>
      <c r="R12" s="68"/>
      <c r="S12" s="68"/>
      <c r="T12" s="87">
        <f t="shared" si="1"/>
        <v>335</v>
      </c>
    </row>
    <row r="13" ht="12.75" customHeight="1">
      <c r="A13" s="84">
        <v>39304.0</v>
      </c>
      <c r="B13" s="42">
        <v>45.0</v>
      </c>
      <c r="C13" s="88">
        <v>1.0</v>
      </c>
      <c r="D13" s="86">
        <v>0.0</v>
      </c>
      <c r="E13" s="86">
        <v>11.0</v>
      </c>
      <c r="F13" s="88">
        <v>0.0</v>
      </c>
      <c r="G13" s="88">
        <v>0.0</v>
      </c>
      <c r="H13" s="88">
        <v>92.0</v>
      </c>
      <c r="I13" s="88">
        <v>3.0</v>
      </c>
      <c r="J13" s="88">
        <v>17.0</v>
      </c>
      <c r="K13" s="88">
        <v>1.0</v>
      </c>
      <c r="L13" s="88">
        <v>0.0</v>
      </c>
      <c r="M13" s="88">
        <v>0.0</v>
      </c>
      <c r="N13" s="88">
        <v>101.0</v>
      </c>
      <c r="O13" s="88">
        <v>1.0</v>
      </c>
      <c r="P13" s="89">
        <v>0.0</v>
      </c>
      <c r="Q13" s="68"/>
      <c r="R13" s="68"/>
      <c r="S13" s="68"/>
      <c r="T13" s="87">
        <f t="shared" si="1"/>
        <v>272</v>
      </c>
    </row>
    <row r="14" ht="12.75" customHeight="1">
      <c r="A14" s="84">
        <v>39305.0</v>
      </c>
      <c r="B14" s="42">
        <v>192.0</v>
      </c>
      <c r="C14" s="88">
        <v>14.0</v>
      </c>
      <c r="D14" s="86">
        <v>0.0</v>
      </c>
      <c r="E14" s="86">
        <v>0.0</v>
      </c>
      <c r="F14" s="88">
        <v>0.0</v>
      </c>
      <c r="G14" s="88">
        <v>0.0</v>
      </c>
      <c r="H14" s="88">
        <v>190.0</v>
      </c>
      <c r="I14" s="88">
        <v>18.0</v>
      </c>
      <c r="J14" s="88">
        <v>20.0</v>
      </c>
      <c r="K14" s="88">
        <v>3.0</v>
      </c>
      <c r="L14" s="88"/>
      <c r="M14" s="88">
        <v>0.0</v>
      </c>
      <c r="N14" s="88">
        <v>92.0</v>
      </c>
      <c r="O14" s="88">
        <v>0.0</v>
      </c>
      <c r="P14" s="89">
        <v>2.0</v>
      </c>
      <c r="Q14" s="68"/>
      <c r="R14" s="68"/>
      <c r="S14" s="68"/>
      <c r="T14" s="87">
        <f t="shared" si="1"/>
        <v>531</v>
      </c>
    </row>
    <row r="15" ht="12.75" customHeight="1">
      <c r="A15" s="84">
        <v>39306.0</v>
      </c>
      <c r="B15" s="42">
        <v>204.0</v>
      </c>
      <c r="C15" s="88">
        <v>28.0</v>
      </c>
      <c r="D15" s="86">
        <v>0.0</v>
      </c>
      <c r="E15" s="86">
        <v>3.0</v>
      </c>
      <c r="F15" s="88">
        <v>36.0</v>
      </c>
      <c r="G15" s="88">
        <v>0.0</v>
      </c>
      <c r="H15" s="88">
        <v>179.0</v>
      </c>
      <c r="I15" s="88">
        <v>20.0</v>
      </c>
      <c r="J15" s="88">
        <v>37.0</v>
      </c>
      <c r="K15" s="88">
        <v>17.0</v>
      </c>
      <c r="L15" s="88">
        <v>0.0</v>
      </c>
      <c r="M15" s="88">
        <v>2.0</v>
      </c>
      <c r="N15" s="88">
        <v>117.0</v>
      </c>
      <c r="O15" s="88">
        <v>0.0</v>
      </c>
      <c r="P15" s="89">
        <v>0.0</v>
      </c>
      <c r="Q15" s="68"/>
      <c r="R15" s="68"/>
      <c r="S15" s="68"/>
      <c r="T15" s="87">
        <f t="shared" si="1"/>
        <v>643</v>
      </c>
    </row>
    <row r="16" ht="12.75" customHeight="1">
      <c r="A16" s="84">
        <v>39307.0</v>
      </c>
      <c r="B16" s="42">
        <v>27.0</v>
      </c>
      <c r="C16" s="88">
        <v>2.0</v>
      </c>
      <c r="D16" s="86">
        <v>0.0</v>
      </c>
      <c r="E16" s="86">
        <v>0.0</v>
      </c>
      <c r="F16" s="88">
        <v>0.0</v>
      </c>
      <c r="G16" s="88">
        <v>0.0</v>
      </c>
      <c r="H16" s="88">
        <v>116.0</v>
      </c>
      <c r="I16" s="88">
        <v>32.0</v>
      </c>
      <c r="J16" s="88">
        <v>10.0</v>
      </c>
      <c r="K16" s="88">
        <v>6.0</v>
      </c>
      <c r="L16" s="88">
        <v>0.0</v>
      </c>
      <c r="M16" s="88">
        <v>0.0</v>
      </c>
      <c r="N16" s="88">
        <v>88.0</v>
      </c>
      <c r="O16" s="88">
        <v>2.0</v>
      </c>
      <c r="P16" s="89">
        <v>3.0</v>
      </c>
      <c r="Q16" s="68"/>
      <c r="R16" s="68"/>
      <c r="S16" s="68"/>
      <c r="T16" s="87">
        <f t="shared" si="1"/>
        <v>286</v>
      </c>
    </row>
    <row r="17" ht="12.75" customHeight="1">
      <c r="A17" s="84">
        <v>39308.0</v>
      </c>
      <c r="B17" s="42">
        <v>39.0</v>
      </c>
      <c r="C17" s="88">
        <v>0.0</v>
      </c>
      <c r="D17" s="86">
        <v>0.0</v>
      </c>
      <c r="E17" s="86">
        <v>0.0</v>
      </c>
      <c r="F17" s="88">
        <v>98.0</v>
      </c>
      <c r="G17" s="88">
        <v>0.0</v>
      </c>
      <c r="H17" s="88">
        <v>119.0</v>
      </c>
      <c r="I17" s="88">
        <v>9.0</v>
      </c>
      <c r="J17" s="88">
        <v>14.0</v>
      </c>
      <c r="K17" s="88">
        <v>1.0</v>
      </c>
      <c r="L17" s="88">
        <v>0.0</v>
      </c>
      <c r="M17" s="88">
        <v>0.0</v>
      </c>
      <c r="N17" s="88">
        <v>146.0</v>
      </c>
      <c r="O17" s="88">
        <v>3.0</v>
      </c>
      <c r="P17" s="89">
        <v>11.0</v>
      </c>
      <c r="Q17" s="68"/>
      <c r="R17" s="68"/>
      <c r="S17" s="68"/>
      <c r="T17" s="87">
        <f t="shared" si="1"/>
        <v>440</v>
      </c>
    </row>
    <row r="18" ht="12.75" customHeight="1">
      <c r="A18" s="84">
        <v>39309.0</v>
      </c>
      <c r="B18" s="42">
        <v>36.0</v>
      </c>
      <c r="C18" s="88">
        <v>0.0</v>
      </c>
      <c r="D18" s="86">
        <v>29.0</v>
      </c>
      <c r="E18" s="86">
        <v>0.0</v>
      </c>
      <c r="F18" s="88">
        <v>42.0</v>
      </c>
      <c r="G18" s="88">
        <v>0.0</v>
      </c>
      <c r="H18" s="88">
        <v>49.0</v>
      </c>
      <c r="I18" s="88">
        <v>4.0</v>
      </c>
      <c r="J18" s="88">
        <v>28.0</v>
      </c>
      <c r="K18" s="88">
        <v>0.0</v>
      </c>
      <c r="L18" s="88">
        <v>0.0</v>
      </c>
      <c r="M18" s="88">
        <v>0.0</v>
      </c>
      <c r="N18" s="88">
        <v>145.0</v>
      </c>
      <c r="O18" s="88">
        <v>2.0</v>
      </c>
      <c r="P18" s="89">
        <v>2.0</v>
      </c>
      <c r="Q18" s="68"/>
      <c r="R18" s="68"/>
      <c r="S18" s="68"/>
      <c r="T18" s="87">
        <f t="shared" si="1"/>
        <v>337</v>
      </c>
    </row>
    <row r="19" ht="12.75" customHeight="1">
      <c r="A19" s="84">
        <v>39310.0</v>
      </c>
      <c r="B19" s="42">
        <v>43.0</v>
      </c>
      <c r="C19" s="88">
        <v>1.0</v>
      </c>
      <c r="D19" s="86">
        <v>1.0</v>
      </c>
      <c r="E19" s="86">
        <v>0.0</v>
      </c>
      <c r="F19" s="88">
        <v>0.0</v>
      </c>
      <c r="G19" s="88">
        <v>0.0</v>
      </c>
      <c r="H19" s="88">
        <v>71.0</v>
      </c>
      <c r="I19" s="88">
        <v>4.0</v>
      </c>
      <c r="J19" s="88">
        <v>18.0</v>
      </c>
      <c r="K19" s="88">
        <v>0.0</v>
      </c>
      <c r="L19" s="88">
        <v>0.0</v>
      </c>
      <c r="M19" s="88">
        <v>0.0</v>
      </c>
      <c r="N19" s="88">
        <v>82.0</v>
      </c>
      <c r="O19" s="88">
        <v>2.0</v>
      </c>
      <c r="P19" s="89">
        <v>7.0</v>
      </c>
      <c r="Q19" s="68">
        <v>9.0</v>
      </c>
      <c r="R19" s="68">
        <v>9.0</v>
      </c>
      <c r="S19" s="68">
        <v>0.0</v>
      </c>
      <c r="T19" s="87">
        <f t="shared" si="1"/>
        <v>229</v>
      </c>
    </row>
    <row r="20" ht="12.75" customHeight="1">
      <c r="A20" s="84">
        <v>39311.0</v>
      </c>
      <c r="B20" s="42">
        <v>74.0</v>
      </c>
      <c r="C20" s="88">
        <v>13.0</v>
      </c>
      <c r="D20" s="86">
        <v>4.0</v>
      </c>
      <c r="E20" s="86">
        <v>28.0</v>
      </c>
      <c r="F20" s="88">
        <v>0.0</v>
      </c>
      <c r="G20" s="88">
        <v>0.0</v>
      </c>
      <c r="H20" s="88">
        <v>307.0</v>
      </c>
      <c r="I20" s="88">
        <v>52.0</v>
      </c>
      <c r="J20" s="88">
        <v>58.0</v>
      </c>
      <c r="K20" s="88">
        <v>0.0</v>
      </c>
      <c r="L20" s="88">
        <v>0.0</v>
      </c>
      <c r="M20" s="88">
        <v>0.0</v>
      </c>
      <c r="N20" s="88">
        <v>114.0</v>
      </c>
      <c r="O20" s="88">
        <v>2.0</v>
      </c>
      <c r="P20" s="89">
        <v>9.0</v>
      </c>
      <c r="Q20" s="68">
        <v>5.0</v>
      </c>
      <c r="R20" s="68">
        <v>29.0</v>
      </c>
      <c r="S20" s="68">
        <v>0.0</v>
      </c>
      <c r="T20" s="87">
        <f t="shared" si="1"/>
        <v>661</v>
      </c>
    </row>
    <row r="21" ht="12.75" customHeight="1">
      <c r="A21" s="84">
        <v>39312.0</v>
      </c>
      <c r="B21" s="42">
        <v>333.0</v>
      </c>
      <c r="C21" s="88">
        <v>17.0</v>
      </c>
      <c r="D21" s="86">
        <v>2.0</v>
      </c>
      <c r="E21" s="86">
        <v>0.0</v>
      </c>
      <c r="F21" s="88">
        <v>103.0</v>
      </c>
      <c r="G21" s="88">
        <v>0.0</v>
      </c>
      <c r="H21" s="88">
        <v>1073.0</v>
      </c>
      <c r="I21" s="88">
        <v>142.0</v>
      </c>
      <c r="J21" s="88">
        <v>88.0</v>
      </c>
      <c r="K21" s="88">
        <v>0.0</v>
      </c>
      <c r="L21" s="88">
        <v>0.0</v>
      </c>
      <c r="M21" s="88">
        <v>0.0</v>
      </c>
      <c r="N21" s="88">
        <v>105.0</v>
      </c>
      <c r="O21" s="88">
        <v>1.0</v>
      </c>
      <c r="P21" s="89">
        <v>1.0</v>
      </c>
      <c r="Q21" s="68">
        <v>10.0</v>
      </c>
      <c r="R21" s="68">
        <v>21.0</v>
      </c>
      <c r="S21" s="68">
        <v>13.0</v>
      </c>
      <c r="T21" s="87">
        <f t="shared" si="1"/>
        <v>1865</v>
      </c>
    </row>
    <row r="22" ht="12.75" customHeight="1">
      <c r="A22" s="84">
        <v>39313.0</v>
      </c>
      <c r="B22" s="42">
        <v>938.0</v>
      </c>
      <c r="C22" s="88">
        <v>101.0</v>
      </c>
      <c r="D22" s="86">
        <v>5.0</v>
      </c>
      <c r="E22" s="86">
        <v>3.0</v>
      </c>
      <c r="F22" s="88">
        <v>0.0</v>
      </c>
      <c r="G22" s="88">
        <v>0.0</v>
      </c>
      <c r="H22" s="88">
        <v>1359.0</v>
      </c>
      <c r="I22" s="88">
        <v>197.0</v>
      </c>
      <c r="J22" s="88">
        <v>167.0</v>
      </c>
      <c r="K22" s="88">
        <v>0.0</v>
      </c>
      <c r="L22" s="88">
        <v>0.0</v>
      </c>
      <c r="M22" s="88">
        <v>0.0</v>
      </c>
      <c r="N22" s="88">
        <v>127.0</v>
      </c>
      <c r="O22" s="88">
        <v>7.0</v>
      </c>
      <c r="P22" s="89">
        <v>8.0</v>
      </c>
      <c r="Q22" s="68">
        <v>16.0</v>
      </c>
      <c r="R22" s="68">
        <v>29.0</v>
      </c>
      <c r="S22" s="68">
        <v>15.0</v>
      </c>
      <c r="T22" s="87">
        <f t="shared" si="1"/>
        <v>2912</v>
      </c>
    </row>
    <row r="23" ht="12.75" customHeight="1">
      <c r="A23" s="84">
        <v>39314.0</v>
      </c>
      <c r="B23" s="42">
        <v>453.0</v>
      </c>
      <c r="C23" s="88">
        <v>39.0</v>
      </c>
      <c r="D23" s="86">
        <v>1.0</v>
      </c>
      <c r="E23" s="86">
        <v>51.0</v>
      </c>
      <c r="F23" s="88">
        <v>17.0</v>
      </c>
      <c r="G23" s="88">
        <v>0.0</v>
      </c>
      <c r="H23" s="88">
        <v>233.0</v>
      </c>
      <c r="I23" s="88">
        <v>30.0</v>
      </c>
      <c r="J23" s="88">
        <v>77.0</v>
      </c>
      <c r="K23" s="88">
        <v>0.0</v>
      </c>
      <c r="L23" s="88">
        <v>0.0</v>
      </c>
      <c r="M23" s="88">
        <v>0.0</v>
      </c>
      <c r="N23" s="88">
        <v>219.0</v>
      </c>
      <c r="O23" s="88">
        <v>2.0</v>
      </c>
      <c r="P23" s="89">
        <v>0.0</v>
      </c>
      <c r="Q23" s="68">
        <v>7.0</v>
      </c>
      <c r="R23" s="68">
        <v>15.0</v>
      </c>
      <c r="S23" s="68">
        <v>7.0</v>
      </c>
      <c r="T23" s="87">
        <f t="shared" si="1"/>
        <v>1122</v>
      </c>
    </row>
    <row r="24" ht="12.75" customHeight="1">
      <c r="A24" s="84">
        <v>39315.0</v>
      </c>
      <c r="B24" s="42">
        <v>41.0</v>
      </c>
      <c r="C24" s="88">
        <v>3.0</v>
      </c>
      <c r="D24" s="86">
        <v>0.0</v>
      </c>
      <c r="E24" s="86">
        <v>0.0</v>
      </c>
      <c r="F24" s="88">
        <v>155.0</v>
      </c>
      <c r="G24" s="88">
        <v>0.0</v>
      </c>
      <c r="H24" s="88">
        <v>138.0</v>
      </c>
      <c r="I24" s="88">
        <v>12.0</v>
      </c>
      <c r="J24" s="88">
        <v>39.0</v>
      </c>
      <c r="K24" s="88">
        <v>0.0</v>
      </c>
      <c r="L24" s="88">
        <v>0.0</v>
      </c>
      <c r="M24" s="88">
        <v>0.0</v>
      </c>
      <c r="N24" s="88">
        <v>136.0</v>
      </c>
      <c r="O24" s="88">
        <v>4.0</v>
      </c>
      <c r="P24" s="89">
        <v>3.0</v>
      </c>
      <c r="Q24" s="68">
        <v>19.0</v>
      </c>
      <c r="R24" s="68">
        <v>9.0</v>
      </c>
      <c r="S24" s="68">
        <v>6.0</v>
      </c>
      <c r="T24" s="87">
        <f t="shared" si="1"/>
        <v>531</v>
      </c>
    </row>
    <row r="25" ht="12.75" customHeight="1">
      <c r="A25" s="84">
        <v>39316.0</v>
      </c>
      <c r="B25" s="42">
        <v>51.0</v>
      </c>
      <c r="C25" s="88">
        <v>1.0</v>
      </c>
      <c r="D25" s="86">
        <v>0.0</v>
      </c>
      <c r="E25" s="86">
        <v>0.0</v>
      </c>
      <c r="F25" s="88">
        <v>0.0</v>
      </c>
      <c r="G25" s="88">
        <v>0.0</v>
      </c>
      <c r="H25" s="88">
        <v>151.0</v>
      </c>
      <c r="I25" s="88">
        <v>100.0</v>
      </c>
      <c r="J25" s="88">
        <v>8.0</v>
      </c>
      <c r="K25" s="88">
        <v>2.0</v>
      </c>
      <c r="L25" s="88">
        <v>0.0</v>
      </c>
      <c r="M25" s="88">
        <v>0.0</v>
      </c>
      <c r="N25" s="88">
        <v>123.0</v>
      </c>
      <c r="O25" s="88">
        <v>2.0</v>
      </c>
      <c r="P25" s="89">
        <v>1.0</v>
      </c>
      <c r="Q25" s="68">
        <v>18.0</v>
      </c>
      <c r="R25" s="68">
        <v>12.0</v>
      </c>
      <c r="S25" s="68">
        <v>8.0</v>
      </c>
      <c r="T25" s="87">
        <f t="shared" si="1"/>
        <v>439</v>
      </c>
    </row>
    <row r="26" ht="12.75" customHeight="1">
      <c r="A26" s="84">
        <v>39317.0</v>
      </c>
      <c r="B26" s="42">
        <v>29.0</v>
      </c>
      <c r="C26" s="88">
        <v>2.0</v>
      </c>
      <c r="D26" s="86">
        <v>0.0</v>
      </c>
      <c r="E26" s="86">
        <v>21.0</v>
      </c>
      <c r="F26" s="88">
        <v>53.0</v>
      </c>
      <c r="G26" s="88">
        <v>0.0</v>
      </c>
      <c r="H26" s="88">
        <v>138.0</v>
      </c>
      <c r="I26" s="88">
        <v>15.0</v>
      </c>
      <c r="J26" s="88">
        <v>12.0</v>
      </c>
      <c r="K26" s="88">
        <v>0.0</v>
      </c>
      <c r="L26" s="88">
        <v>0.0</v>
      </c>
      <c r="M26" s="88">
        <v>0.0</v>
      </c>
      <c r="N26" s="88">
        <v>112.0</v>
      </c>
      <c r="O26" s="88">
        <v>4.0</v>
      </c>
      <c r="P26" s="89">
        <v>2.0</v>
      </c>
      <c r="Q26" s="68">
        <v>4.0</v>
      </c>
      <c r="R26" s="68">
        <v>15.0</v>
      </c>
      <c r="S26" s="68">
        <v>5.0</v>
      </c>
      <c r="T26" s="87">
        <f t="shared" si="1"/>
        <v>388</v>
      </c>
    </row>
    <row r="27" ht="12.75" customHeight="1">
      <c r="A27" s="84">
        <v>39318.0</v>
      </c>
      <c r="B27" s="42">
        <v>39.0</v>
      </c>
      <c r="C27" s="88">
        <v>2.0</v>
      </c>
      <c r="D27" s="86">
        <v>0.0</v>
      </c>
      <c r="E27" s="86">
        <v>0.0</v>
      </c>
      <c r="F27" s="88">
        <v>101.0</v>
      </c>
      <c r="G27" s="88">
        <v>0.0</v>
      </c>
      <c r="H27" s="88">
        <v>120.0</v>
      </c>
      <c r="I27" s="88">
        <v>16.0</v>
      </c>
      <c r="J27" s="88">
        <v>17.0</v>
      </c>
      <c r="K27" s="88">
        <v>0.0</v>
      </c>
      <c r="L27" s="88">
        <v>0.0</v>
      </c>
      <c r="M27" s="88">
        <v>0.0</v>
      </c>
      <c r="N27" s="88">
        <v>63.0</v>
      </c>
      <c r="O27" s="88">
        <v>1.0</v>
      </c>
      <c r="P27" s="89">
        <v>2.0</v>
      </c>
      <c r="Q27" s="68">
        <v>7.0</v>
      </c>
      <c r="R27" s="68">
        <v>4.0</v>
      </c>
      <c r="S27" s="68">
        <v>5.0</v>
      </c>
      <c r="T27" s="87">
        <f t="shared" si="1"/>
        <v>361</v>
      </c>
    </row>
    <row r="28" ht="12.75" customHeight="1">
      <c r="A28" s="84">
        <v>39319.0</v>
      </c>
      <c r="B28" s="42">
        <v>127.0</v>
      </c>
      <c r="C28" s="88">
        <v>19.0</v>
      </c>
      <c r="D28" s="86">
        <v>12.0</v>
      </c>
      <c r="E28" s="86">
        <v>0.0</v>
      </c>
      <c r="F28" s="88">
        <v>0.0</v>
      </c>
      <c r="G28" s="88">
        <v>0.0</v>
      </c>
      <c r="H28" s="88">
        <v>170.0</v>
      </c>
      <c r="I28" s="88">
        <v>13.0</v>
      </c>
      <c r="J28" s="88">
        <v>28.0</v>
      </c>
      <c r="K28" s="88">
        <v>0.0</v>
      </c>
      <c r="L28" s="88">
        <v>0.0</v>
      </c>
      <c r="M28" s="88">
        <v>0.0</v>
      </c>
      <c r="N28" s="88">
        <v>99.0</v>
      </c>
      <c r="O28" s="88">
        <v>3.0</v>
      </c>
      <c r="P28" s="89">
        <v>6.0</v>
      </c>
      <c r="Q28" s="68">
        <v>11.0</v>
      </c>
      <c r="R28" s="68">
        <v>14.0</v>
      </c>
      <c r="S28" s="68">
        <v>3.0</v>
      </c>
      <c r="T28" s="87">
        <f t="shared" si="1"/>
        <v>477</v>
      </c>
    </row>
    <row r="29" ht="12.75" customHeight="1">
      <c r="A29" s="84">
        <v>39320.0</v>
      </c>
      <c r="B29" s="42">
        <v>343.0</v>
      </c>
      <c r="C29" s="88">
        <v>41.0</v>
      </c>
      <c r="D29" s="86">
        <v>3.0</v>
      </c>
      <c r="E29" s="86">
        <v>1.0</v>
      </c>
      <c r="F29" s="88">
        <v>0.0</v>
      </c>
      <c r="G29" s="88">
        <v>0.0</v>
      </c>
      <c r="H29" s="88">
        <v>138.0</v>
      </c>
      <c r="I29" s="88">
        <v>37.0</v>
      </c>
      <c r="J29" s="88">
        <v>13.0</v>
      </c>
      <c r="K29" s="88">
        <v>7.0</v>
      </c>
      <c r="L29" s="88">
        <v>0.0</v>
      </c>
      <c r="M29" s="88">
        <v>0.0</v>
      </c>
      <c r="N29" s="88">
        <v>98.0</v>
      </c>
      <c r="O29" s="88">
        <v>0.0</v>
      </c>
      <c r="P29" s="89">
        <v>2.0</v>
      </c>
      <c r="Q29" s="68">
        <v>8.0</v>
      </c>
      <c r="R29" s="68">
        <v>17.0</v>
      </c>
      <c r="S29" s="68">
        <v>2.0</v>
      </c>
      <c r="T29" s="87">
        <f t="shared" si="1"/>
        <v>683</v>
      </c>
    </row>
    <row r="30" ht="12.75" customHeight="1">
      <c r="A30" s="84">
        <v>39321.0</v>
      </c>
      <c r="B30" s="42">
        <v>31.0</v>
      </c>
      <c r="C30" s="88">
        <v>2.0</v>
      </c>
      <c r="D30" s="86">
        <v>0.0</v>
      </c>
      <c r="E30" s="86">
        <v>0.0</v>
      </c>
      <c r="F30" s="88">
        <v>92.0</v>
      </c>
      <c r="G30" s="88">
        <v>0.0</v>
      </c>
      <c r="H30" s="88">
        <v>54.0</v>
      </c>
      <c r="I30" s="88">
        <v>45.0</v>
      </c>
      <c r="J30" s="88">
        <v>4.0</v>
      </c>
      <c r="K30" s="88">
        <v>0.0</v>
      </c>
      <c r="L30" s="88">
        <v>0.0</v>
      </c>
      <c r="M30" s="88">
        <v>0.0</v>
      </c>
      <c r="N30" s="88">
        <v>80.0</v>
      </c>
      <c r="O30" s="88">
        <v>5.0</v>
      </c>
      <c r="P30" s="89">
        <v>0.0</v>
      </c>
      <c r="Q30" s="68">
        <v>4.0</v>
      </c>
      <c r="R30" s="68">
        <v>17.0</v>
      </c>
      <c r="S30" s="68">
        <v>4.0</v>
      </c>
      <c r="T30" s="87">
        <f t="shared" si="1"/>
        <v>313</v>
      </c>
    </row>
    <row r="31" ht="12.75" customHeight="1">
      <c r="A31" s="84">
        <v>39322.0</v>
      </c>
      <c r="B31" s="42">
        <v>50.0</v>
      </c>
      <c r="C31" s="88">
        <v>2.0</v>
      </c>
      <c r="D31" s="86">
        <v>1.0</v>
      </c>
      <c r="E31" s="86">
        <v>0.0</v>
      </c>
      <c r="F31" s="88">
        <v>0.0</v>
      </c>
      <c r="G31" s="88">
        <v>0.0</v>
      </c>
      <c r="H31" s="88">
        <v>27.0</v>
      </c>
      <c r="I31" s="88">
        <v>11.0</v>
      </c>
      <c r="J31" s="88">
        <v>2.0</v>
      </c>
      <c r="K31" s="88">
        <v>0.0</v>
      </c>
      <c r="L31" s="88">
        <v>0.0</v>
      </c>
      <c r="M31" s="88">
        <v>0.0</v>
      </c>
      <c r="N31" s="88">
        <v>113.0</v>
      </c>
      <c r="O31" s="88">
        <v>2.0</v>
      </c>
      <c r="P31" s="89">
        <v>0.0</v>
      </c>
      <c r="Q31" s="68">
        <v>3.0</v>
      </c>
      <c r="R31" s="68">
        <v>13.0</v>
      </c>
      <c r="S31" s="68">
        <v>2.0</v>
      </c>
      <c r="T31" s="87">
        <f t="shared" si="1"/>
        <v>208</v>
      </c>
    </row>
    <row r="32" ht="12.75" customHeight="1">
      <c r="A32" s="84">
        <v>39323.0</v>
      </c>
      <c r="B32" s="42">
        <v>33.0</v>
      </c>
      <c r="C32" s="88">
        <v>3.0</v>
      </c>
      <c r="D32" s="86">
        <v>1.0</v>
      </c>
      <c r="E32" s="86">
        <v>0.0</v>
      </c>
      <c r="F32" s="88">
        <v>30.0</v>
      </c>
      <c r="G32" s="88">
        <v>0.0</v>
      </c>
      <c r="H32" s="88">
        <v>84.0</v>
      </c>
      <c r="I32" s="88">
        <v>45.0</v>
      </c>
      <c r="J32" s="88">
        <v>16.0</v>
      </c>
      <c r="K32" s="88">
        <v>3.0</v>
      </c>
      <c r="L32" s="88">
        <v>0.0</v>
      </c>
      <c r="M32" s="88">
        <v>0.0</v>
      </c>
      <c r="N32" s="88">
        <v>100.0</v>
      </c>
      <c r="O32" s="88">
        <v>0.0</v>
      </c>
      <c r="P32" s="89">
        <v>1.0</v>
      </c>
      <c r="Q32" s="68">
        <v>3.0</v>
      </c>
      <c r="R32" s="68">
        <v>17.0</v>
      </c>
      <c r="S32" s="68">
        <v>3.0</v>
      </c>
      <c r="T32" s="87">
        <f t="shared" si="1"/>
        <v>316</v>
      </c>
    </row>
    <row r="33" ht="12.75" customHeight="1">
      <c r="A33" s="84">
        <v>39324.0</v>
      </c>
      <c r="B33" s="42">
        <v>86.0</v>
      </c>
      <c r="C33" s="88">
        <v>4.0</v>
      </c>
      <c r="D33" s="86">
        <v>0.0</v>
      </c>
      <c r="E33" s="86">
        <v>4.0</v>
      </c>
      <c r="F33" s="88">
        <v>33.0</v>
      </c>
      <c r="G33" s="88">
        <v>0.0</v>
      </c>
      <c r="H33" s="88">
        <v>114.0</v>
      </c>
      <c r="I33" s="88">
        <v>10.0</v>
      </c>
      <c r="J33" s="88">
        <v>24.0</v>
      </c>
      <c r="K33" s="88">
        <v>0.0</v>
      </c>
      <c r="L33" s="88">
        <v>0.0</v>
      </c>
      <c r="M33" s="88">
        <v>0.0</v>
      </c>
      <c r="N33" s="88">
        <v>76.0</v>
      </c>
      <c r="O33" s="88">
        <v>5.0</v>
      </c>
      <c r="P33" s="89">
        <v>0.0</v>
      </c>
      <c r="Q33" s="68">
        <v>3.0</v>
      </c>
      <c r="R33" s="68">
        <v>21.0</v>
      </c>
      <c r="S33" s="68">
        <v>4.0</v>
      </c>
      <c r="T33" s="87">
        <f t="shared" si="1"/>
        <v>356</v>
      </c>
    </row>
    <row r="34" ht="12.75" customHeight="1">
      <c r="A34" s="84">
        <v>39325.0</v>
      </c>
      <c r="B34" s="49">
        <v>37.0</v>
      </c>
      <c r="C34" s="90">
        <v>2.0</v>
      </c>
      <c r="D34" s="91">
        <v>0.0</v>
      </c>
      <c r="E34" s="91">
        <v>0.0</v>
      </c>
      <c r="F34" s="90">
        <v>0.0</v>
      </c>
      <c r="G34" s="90">
        <v>0.0</v>
      </c>
      <c r="H34" s="90">
        <v>165.0</v>
      </c>
      <c r="I34" s="90">
        <v>56.0</v>
      </c>
      <c r="J34" s="90">
        <v>27.0</v>
      </c>
      <c r="K34" s="90">
        <v>4.0</v>
      </c>
      <c r="L34" s="90">
        <v>0.0</v>
      </c>
      <c r="M34" s="90">
        <v>0.0</v>
      </c>
      <c r="N34" s="90">
        <v>53.0</v>
      </c>
      <c r="O34" s="90">
        <v>0.0</v>
      </c>
      <c r="P34" s="92">
        <v>2.0</v>
      </c>
      <c r="Q34" s="68">
        <v>3.0</v>
      </c>
      <c r="R34" s="68">
        <v>14.0</v>
      </c>
      <c r="S34" s="68">
        <v>2.0</v>
      </c>
      <c r="T34" s="87">
        <f t="shared" si="1"/>
        <v>346</v>
      </c>
    </row>
    <row r="35" ht="12.75" customHeight="1">
      <c r="A35" s="93" t="s">
        <v>36</v>
      </c>
      <c r="B35" s="93">
        <f t="shared" ref="B35:S35" si="2">SUM(B4:B34)</f>
        <v>4237</v>
      </c>
      <c r="C35" s="93">
        <f t="shared" si="2"/>
        <v>379</v>
      </c>
      <c r="D35" s="93">
        <f t="shared" si="2"/>
        <v>71</v>
      </c>
      <c r="E35" s="93">
        <f t="shared" si="2"/>
        <v>162</v>
      </c>
      <c r="F35" s="93">
        <f t="shared" si="2"/>
        <v>760</v>
      </c>
      <c r="G35" s="93">
        <f t="shared" si="2"/>
        <v>0</v>
      </c>
      <c r="H35" s="93">
        <f t="shared" si="2"/>
        <v>6676</v>
      </c>
      <c r="I35" s="93">
        <f t="shared" si="2"/>
        <v>1166</v>
      </c>
      <c r="J35" s="93">
        <f t="shared" si="2"/>
        <v>1152</v>
      </c>
      <c r="K35" s="93">
        <f t="shared" si="2"/>
        <v>79</v>
      </c>
      <c r="L35" s="93">
        <f t="shared" si="2"/>
        <v>2</v>
      </c>
      <c r="M35" s="93">
        <f t="shared" si="2"/>
        <v>6</v>
      </c>
      <c r="N35" s="93">
        <f t="shared" si="2"/>
        <v>3228</v>
      </c>
      <c r="O35" s="93">
        <f t="shared" si="2"/>
        <v>68</v>
      </c>
      <c r="P35" s="93">
        <f t="shared" si="2"/>
        <v>116</v>
      </c>
      <c r="Q35" s="93">
        <f t="shared" si="2"/>
        <v>130</v>
      </c>
      <c r="R35" s="93">
        <f t="shared" si="2"/>
        <v>256</v>
      </c>
      <c r="S35" s="93">
        <f t="shared" si="2"/>
        <v>79</v>
      </c>
      <c r="T35" s="94">
        <f t="shared" si="1"/>
        <v>18102</v>
      </c>
    </row>
    <row r="36" ht="12.75" customHeight="1">
      <c r="A36" s="93" t="s">
        <v>37</v>
      </c>
      <c r="B36" s="95">
        <f>SUM(B35:E35)</f>
        <v>4849</v>
      </c>
      <c r="C36" s="71"/>
      <c r="D36" s="71"/>
      <c r="E36" s="72"/>
      <c r="F36" s="96">
        <f>SUM(F35:J35)</f>
        <v>9754</v>
      </c>
      <c r="G36" s="71"/>
      <c r="H36" s="71"/>
      <c r="I36" s="71"/>
      <c r="J36" s="72"/>
      <c r="K36" s="97">
        <f>SUM(K35:P35)</f>
        <v>3499</v>
      </c>
      <c r="L36" s="71"/>
      <c r="M36" s="71"/>
      <c r="N36" s="71"/>
      <c r="O36" s="71"/>
      <c r="P36" s="72"/>
      <c r="Q36" s="100"/>
      <c r="R36" s="101">
        <f>Q35+R35+S35</f>
        <v>465</v>
      </c>
      <c r="S36" s="102"/>
      <c r="T36" s="94">
        <f t="shared" si="1"/>
        <v>18102</v>
      </c>
    </row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T1:T3"/>
    <mergeCell ref="B36:E36"/>
    <mergeCell ref="F36:J36"/>
    <mergeCell ref="K36:P36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7" width="14.75"/>
    <col customWidth="1" min="18" max="18" width="16.88"/>
    <col customWidth="1" min="19" max="19" width="19.0"/>
    <col customWidth="1" min="20" max="20" width="7.13"/>
    <col customWidth="1" min="21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98"/>
      <c r="R1" s="98" t="s">
        <v>44</v>
      </c>
      <c r="S1" s="98"/>
      <c r="T1" s="75" t="s">
        <v>6</v>
      </c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98">
        <v>350.0</v>
      </c>
      <c r="R2" s="98">
        <v>360.0</v>
      </c>
      <c r="S2" s="98">
        <v>370.0</v>
      </c>
      <c r="T2" s="81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99" t="s">
        <v>45</v>
      </c>
      <c r="R3" s="99" t="s">
        <v>46</v>
      </c>
      <c r="S3" s="99" t="s">
        <v>47</v>
      </c>
      <c r="T3" s="83"/>
    </row>
    <row r="4" ht="12.75" customHeight="1">
      <c r="A4" s="84">
        <v>39326.0</v>
      </c>
      <c r="B4" s="36">
        <v>192.0</v>
      </c>
      <c r="C4" s="85">
        <v>26.0</v>
      </c>
      <c r="D4" s="86">
        <v>0.0</v>
      </c>
      <c r="E4" s="86">
        <v>6.0</v>
      </c>
      <c r="F4" s="85">
        <v>0.0</v>
      </c>
      <c r="G4" s="85">
        <v>0.0</v>
      </c>
      <c r="H4" s="85">
        <v>162.0</v>
      </c>
      <c r="I4" s="85">
        <v>24.0</v>
      </c>
      <c r="J4" s="85">
        <v>20.0</v>
      </c>
      <c r="K4" s="85">
        <v>0.0</v>
      </c>
      <c r="L4" s="85">
        <v>0.0</v>
      </c>
      <c r="M4" s="85">
        <v>0.0</v>
      </c>
      <c r="N4" s="85">
        <v>80.0</v>
      </c>
      <c r="O4" s="85">
        <v>4.0</v>
      </c>
      <c r="P4" s="86">
        <v>1.0</v>
      </c>
      <c r="Q4" s="68">
        <v>3.0</v>
      </c>
      <c r="R4" s="68">
        <v>22.0</v>
      </c>
      <c r="S4" s="68">
        <v>2.0</v>
      </c>
      <c r="T4" s="87">
        <f t="shared" ref="T4:T35" si="1">SUM(B4:P4)</f>
        <v>515</v>
      </c>
    </row>
    <row r="5" ht="12.75" customHeight="1">
      <c r="A5" s="84">
        <v>39327.0</v>
      </c>
      <c r="B5" s="42">
        <v>369.0</v>
      </c>
      <c r="C5" s="88">
        <v>35.0</v>
      </c>
      <c r="D5" s="86">
        <v>0.0</v>
      </c>
      <c r="E5" s="86">
        <v>0.0</v>
      </c>
      <c r="F5" s="88">
        <v>73.0</v>
      </c>
      <c r="G5" s="88">
        <v>0.0</v>
      </c>
      <c r="H5" s="88">
        <v>172.0</v>
      </c>
      <c r="I5" s="88">
        <v>13.0</v>
      </c>
      <c r="J5" s="88">
        <v>15.0</v>
      </c>
      <c r="K5" s="88">
        <v>10.0</v>
      </c>
      <c r="L5" s="88">
        <v>0.0</v>
      </c>
      <c r="M5" s="88">
        <v>0.0</v>
      </c>
      <c r="N5" s="88">
        <v>46.0</v>
      </c>
      <c r="O5" s="88">
        <v>1.0</v>
      </c>
      <c r="P5" s="89">
        <v>1.0</v>
      </c>
      <c r="Q5" s="68">
        <v>5.0</v>
      </c>
      <c r="R5" s="68">
        <v>13.0</v>
      </c>
      <c r="S5" s="68">
        <v>2.0</v>
      </c>
      <c r="T5" s="87">
        <f t="shared" si="1"/>
        <v>735</v>
      </c>
    </row>
    <row r="6" ht="12.75" customHeight="1">
      <c r="A6" s="84">
        <v>39328.0</v>
      </c>
      <c r="B6" s="42">
        <v>30.0</v>
      </c>
      <c r="C6" s="88">
        <v>0.0</v>
      </c>
      <c r="D6" s="86">
        <v>0.0</v>
      </c>
      <c r="E6" s="86">
        <v>17.0</v>
      </c>
      <c r="F6" s="88">
        <v>0.0</v>
      </c>
      <c r="G6" s="88">
        <v>0.0</v>
      </c>
      <c r="H6" s="88">
        <v>116.0</v>
      </c>
      <c r="I6" s="88">
        <v>15.0</v>
      </c>
      <c r="J6" s="88">
        <v>13.0</v>
      </c>
      <c r="K6" s="88">
        <v>6.0</v>
      </c>
      <c r="L6" s="88">
        <v>0.0</v>
      </c>
      <c r="M6" s="88">
        <v>0.0</v>
      </c>
      <c r="N6" s="88">
        <v>75.0</v>
      </c>
      <c r="O6" s="88">
        <v>1.0</v>
      </c>
      <c r="P6" s="89">
        <v>5.0</v>
      </c>
      <c r="Q6" s="68">
        <v>6.0</v>
      </c>
      <c r="R6" s="68">
        <v>10.0</v>
      </c>
      <c r="S6" s="68">
        <v>1.0</v>
      </c>
      <c r="T6" s="87">
        <f t="shared" si="1"/>
        <v>278</v>
      </c>
    </row>
    <row r="7" ht="12.75" customHeight="1">
      <c r="A7" s="84">
        <v>39329.0</v>
      </c>
      <c r="B7" s="42">
        <v>32.0</v>
      </c>
      <c r="C7" s="88">
        <v>3.0</v>
      </c>
      <c r="D7" s="86">
        <v>0.0</v>
      </c>
      <c r="E7" s="86">
        <v>0.0</v>
      </c>
      <c r="F7" s="88">
        <v>71.0</v>
      </c>
      <c r="G7" s="88">
        <v>0.0</v>
      </c>
      <c r="H7" s="88">
        <v>73.0</v>
      </c>
      <c r="I7" s="88">
        <v>14.0</v>
      </c>
      <c r="J7" s="88">
        <v>11.0</v>
      </c>
      <c r="K7" s="88">
        <v>0.0</v>
      </c>
      <c r="L7" s="88">
        <v>0.0</v>
      </c>
      <c r="M7" s="88">
        <v>0.0</v>
      </c>
      <c r="N7" s="88">
        <v>88.0</v>
      </c>
      <c r="O7" s="88">
        <v>2.0</v>
      </c>
      <c r="P7" s="89">
        <v>2.0</v>
      </c>
      <c r="Q7" s="68">
        <v>3.0</v>
      </c>
      <c r="R7" s="68">
        <v>16.0</v>
      </c>
      <c r="S7" s="68">
        <v>3.0</v>
      </c>
      <c r="T7" s="87">
        <f t="shared" si="1"/>
        <v>296</v>
      </c>
    </row>
    <row r="8" ht="12.75" customHeight="1">
      <c r="A8" s="84">
        <v>39330.0</v>
      </c>
      <c r="B8" s="42">
        <v>97.0</v>
      </c>
      <c r="C8" s="88">
        <v>5.0</v>
      </c>
      <c r="D8" s="86">
        <v>0.0</v>
      </c>
      <c r="E8" s="86">
        <v>0.0</v>
      </c>
      <c r="F8" s="88">
        <v>144.0</v>
      </c>
      <c r="G8" s="88">
        <v>0.0</v>
      </c>
      <c r="H8" s="88">
        <v>81.0</v>
      </c>
      <c r="I8" s="88">
        <v>11.0</v>
      </c>
      <c r="J8" s="88">
        <v>33.0</v>
      </c>
      <c r="K8" s="88">
        <v>0.0</v>
      </c>
      <c r="L8" s="88">
        <v>0.0</v>
      </c>
      <c r="M8" s="88">
        <v>0.0</v>
      </c>
      <c r="N8" s="88">
        <v>98.0</v>
      </c>
      <c r="O8" s="88">
        <v>1.0</v>
      </c>
      <c r="P8" s="89">
        <v>9.0</v>
      </c>
      <c r="Q8" s="68">
        <v>7.0</v>
      </c>
      <c r="R8" s="68">
        <v>20.0</v>
      </c>
      <c r="S8" s="68">
        <v>6.0</v>
      </c>
      <c r="T8" s="87">
        <f t="shared" si="1"/>
        <v>479</v>
      </c>
    </row>
    <row r="9" ht="12.75" customHeight="1">
      <c r="A9" s="84">
        <v>39331.0</v>
      </c>
      <c r="B9" s="42">
        <v>38.0</v>
      </c>
      <c r="C9" s="88">
        <v>4.0</v>
      </c>
      <c r="D9" s="86">
        <v>0.0</v>
      </c>
      <c r="E9" s="86">
        <v>53.0</v>
      </c>
      <c r="F9" s="88">
        <v>88.0</v>
      </c>
      <c r="G9" s="88">
        <v>0.0</v>
      </c>
      <c r="H9" s="88">
        <v>96.0</v>
      </c>
      <c r="I9" s="88">
        <v>12.0</v>
      </c>
      <c r="J9" s="88">
        <v>19.0</v>
      </c>
      <c r="K9" s="88">
        <v>0.0</v>
      </c>
      <c r="L9" s="88">
        <v>0.0</v>
      </c>
      <c r="M9" s="88">
        <v>0.0</v>
      </c>
      <c r="N9" s="88">
        <v>117.0</v>
      </c>
      <c r="O9" s="88">
        <v>0.0</v>
      </c>
      <c r="P9" s="89">
        <v>0.0</v>
      </c>
      <c r="Q9" s="68">
        <v>5.0</v>
      </c>
      <c r="R9" s="68">
        <v>18.0</v>
      </c>
      <c r="S9" s="68">
        <v>4.0</v>
      </c>
      <c r="T9" s="87">
        <f t="shared" si="1"/>
        <v>427</v>
      </c>
    </row>
    <row r="10" ht="12.75" customHeight="1">
      <c r="A10" s="84">
        <v>39332.0</v>
      </c>
      <c r="B10" s="42">
        <v>70.0</v>
      </c>
      <c r="C10" s="88">
        <v>3.0</v>
      </c>
      <c r="D10" s="86">
        <v>80.0</v>
      </c>
      <c r="E10" s="86">
        <v>0.0</v>
      </c>
      <c r="F10" s="88">
        <v>186.0</v>
      </c>
      <c r="G10" s="88">
        <v>0.0</v>
      </c>
      <c r="H10" s="88">
        <v>184.0</v>
      </c>
      <c r="I10" s="88">
        <v>52.0</v>
      </c>
      <c r="J10" s="88">
        <v>24.0</v>
      </c>
      <c r="K10" s="88">
        <v>2.0</v>
      </c>
      <c r="L10" s="88">
        <v>0.0</v>
      </c>
      <c r="M10" s="88">
        <v>0.0</v>
      </c>
      <c r="N10" s="88">
        <v>145.0</v>
      </c>
      <c r="O10" s="88">
        <v>0.0</v>
      </c>
      <c r="P10" s="89">
        <v>2.0</v>
      </c>
      <c r="Q10" s="68">
        <v>3.0</v>
      </c>
      <c r="R10" s="68">
        <v>26.0</v>
      </c>
      <c r="S10" s="68">
        <v>8.0</v>
      </c>
      <c r="T10" s="87">
        <f t="shared" si="1"/>
        <v>748</v>
      </c>
    </row>
    <row r="11" ht="12.75" customHeight="1">
      <c r="A11" s="84">
        <v>39333.0</v>
      </c>
      <c r="B11" s="42">
        <v>476.0</v>
      </c>
      <c r="C11" s="88">
        <v>34.0</v>
      </c>
      <c r="D11" s="86">
        <v>4.0</v>
      </c>
      <c r="E11" s="86">
        <v>5.0</v>
      </c>
      <c r="F11" s="88">
        <v>103.0</v>
      </c>
      <c r="G11" s="88">
        <v>0.0</v>
      </c>
      <c r="H11" s="88">
        <v>365.0</v>
      </c>
      <c r="I11" s="88">
        <v>90.0</v>
      </c>
      <c r="J11" s="88">
        <v>60.0</v>
      </c>
      <c r="K11" s="88">
        <v>0.0</v>
      </c>
      <c r="L11" s="88">
        <v>0.0</v>
      </c>
      <c r="M11" s="88">
        <v>0.0</v>
      </c>
      <c r="N11" s="88">
        <v>109.0</v>
      </c>
      <c r="O11" s="88">
        <v>2.0</v>
      </c>
      <c r="P11" s="89">
        <v>1.0</v>
      </c>
      <c r="Q11" s="68">
        <v>6.0</v>
      </c>
      <c r="R11" s="68">
        <v>20.0</v>
      </c>
      <c r="S11" s="68">
        <v>11.0</v>
      </c>
      <c r="T11" s="87">
        <f t="shared" si="1"/>
        <v>1249</v>
      </c>
    </row>
    <row r="12" ht="12.75" customHeight="1">
      <c r="A12" s="84">
        <v>39334.0</v>
      </c>
      <c r="B12" s="42">
        <v>634.0</v>
      </c>
      <c r="C12" s="88">
        <v>91.0</v>
      </c>
      <c r="D12" s="86">
        <v>2.0</v>
      </c>
      <c r="E12" s="86">
        <v>87.0</v>
      </c>
      <c r="F12" s="88">
        <v>193.0</v>
      </c>
      <c r="G12" s="88">
        <v>0.0</v>
      </c>
      <c r="H12" s="88">
        <v>351.0</v>
      </c>
      <c r="I12" s="88">
        <v>55.0</v>
      </c>
      <c r="J12" s="88">
        <v>72.0</v>
      </c>
      <c r="K12" s="88">
        <v>0.0</v>
      </c>
      <c r="L12" s="88">
        <v>0.0</v>
      </c>
      <c r="M12" s="88">
        <v>0.0</v>
      </c>
      <c r="N12" s="88">
        <v>61.0</v>
      </c>
      <c r="O12" s="88">
        <v>0.0</v>
      </c>
      <c r="P12" s="89">
        <v>0.0</v>
      </c>
      <c r="Q12" s="68">
        <v>2.0</v>
      </c>
      <c r="R12" s="68">
        <v>27.0</v>
      </c>
      <c r="S12" s="68">
        <v>7.0</v>
      </c>
      <c r="T12" s="87">
        <f t="shared" si="1"/>
        <v>1546</v>
      </c>
    </row>
    <row r="13" ht="12.75" customHeight="1">
      <c r="A13" s="84">
        <v>39335.0</v>
      </c>
      <c r="B13" s="42">
        <v>48.0</v>
      </c>
      <c r="C13" s="88">
        <v>3.0</v>
      </c>
      <c r="D13" s="86">
        <v>0.0</v>
      </c>
      <c r="E13" s="86">
        <v>0.0</v>
      </c>
      <c r="F13" s="88">
        <v>0.0</v>
      </c>
      <c r="G13" s="88">
        <v>0.0</v>
      </c>
      <c r="H13" s="88">
        <v>283.0</v>
      </c>
      <c r="I13" s="88">
        <v>101.0</v>
      </c>
      <c r="J13" s="88">
        <v>34.0</v>
      </c>
      <c r="K13" s="88">
        <v>2.0</v>
      </c>
      <c r="L13" s="88">
        <v>0.0</v>
      </c>
      <c r="M13" s="88">
        <v>0.0</v>
      </c>
      <c r="N13" s="88">
        <v>89.0</v>
      </c>
      <c r="O13" s="88">
        <v>0.0</v>
      </c>
      <c r="P13" s="89">
        <v>2.0</v>
      </c>
      <c r="Q13" s="68">
        <v>6.0</v>
      </c>
      <c r="R13" s="68">
        <v>17.0</v>
      </c>
      <c r="S13" s="68">
        <v>4.0</v>
      </c>
      <c r="T13" s="87">
        <f t="shared" si="1"/>
        <v>562</v>
      </c>
    </row>
    <row r="14" ht="12.75" customHeight="1">
      <c r="A14" s="84">
        <v>39336.0</v>
      </c>
      <c r="B14" s="42">
        <v>48.0</v>
      </c>
      <c r="C14" s="88">
        <v>3.0</v>
      </c>
      <c r="D14" s="86">
        <v>0.0</v>
      </c>
      <c r="E14" s="86">
        <v>0.0</v>
      </c>
      <c r="F14" s="88">
        <v>303.0</v>
      </c>
      <c r="G14" s="88">
        <v>0.0</v>
      </c>
      <c r="H14" s="88">
        <v>169.0</v>
      </c>
      <c r="I14" s="88">
        <v>28.0</v>
      </c>
      <c r="J14" s="88">
        <v>37.0</v>
      </c>
      <c r="K14" s="88">
        <v>0.0</v>
      </c>
      <c r="L14" s="88">
        <v>0.0</v>
      </c>
      <c r="M14" s="88">
        <v>0.0</v>
      </c>
      <c r="N14" s="88">
        <v>113.0</v>
      </c>
      <c r="O14" s="88">
        <v>0.0</v>
      </c>
      <c r="P14" s="89">
        <v>0.0</v>
      </c>
      <c r="Q14" s="68">
        <v>0.0</v>
      </c>
      <c r="R14" s="68">
        <v>21.0</v>
      </c>
      <c r="S14" s="68">
        <v>11.0</v>
      </c>
      <c r="T14" s="87">
        <f t="shared" si="1"/>
        <v>701</v>
      </c>
    </row>
    <row r="15" ht="12.75" customHeight="1">
      <c r="A15" s="84">
        <v>39337.0</v>
      </c>
      <c r="B15" s="42">
        <v>81.0</v>
      </c>
      <c r="C15" s="88">
        <v>0.0</v>
      </c>
      <c r="D15" s="86">
        <v>40.0</v>
      </c>
      <c r="E15" s="86">
        <v>0.0</v>
      </c>
      <c r="F15" s="88">
        <v>188.0</v>
      </c>
      <c r="G15" s="88">
        <v>0.0</v>
      </c>
      <c r="H15" s="88">
        <v>186.0</v>
      </c>
      <c r="I15" s="88">
        <v>31.0</v>
      </c>
      <c r="J15" s="88">
        <v>35.0</v>
      </c>
      <c r="K15" s="88">
        <v>0.0</v>
      </c>
      <c r="L15" s="88">
        <v>0.0</v>
      </c>
      <c r="M15" s="88">
        <v>0.0</v>
      </c>
      <c r="N15" s="88">
        <v>192.0</v>
      </c>
      <c r="O15" s="88">
        <v>0.0</v>
      </c>
      <c r="P15" s="89">
        <v>0.0</v>
      </c>
      <c r="Q15" s="68">
        <v>7.0</v>
      </c>
      <c r="R15" s="68">
        <v>27.0</v>
      </c>
      <c r="S15" s="68">
        <v>8.0</v>
      </c>
      <c r="T15" s="87">
        <f t="shared" si="1"/>
        <v>753</v>
      </c>
    </row>
    <row r="16" ht="12.75" customHeight="1">
      <c r="A16" s="84">
        <v>39338.0</v>
      </c>
      <c r="B16" s="42">
        <v>37.0</v>
      </c>
      <c r="C16" s="88">
        <v>1.0</v>
      </c>
      <c r="D16" s="86">
        <v>0.0</v>
      </c>
      <c r="E16" s="86">
        <v>0.0</v>
      </c>
      <c r="F16" s="88">
        <v>145.0</v>
      </c>
      <c r="G16" s="88">
        <v>0.0</v>
      </c>
      <c r="H16" s="88">
        <v>111.0</v>
      </c>
      <c r="I16" s="88">
        <v>27.0</v>
      </c>
      <c r="J16" s="88">
        <v>30.0</v>
      </c>
      <c r="K16" s="88">
        <v>0.0</v>
      </c>
      <c r="L16" s="88">
        <v>0.0</v>
      </c>
      <c r="M16" s="88">
        <v>0.0</v>
      </c>
      <c r="N16" s="88">
        <v>112.0</v>
      </c>
      <c r="O16" s="88">
        <v>0.0</v>
      </c>
      <c r="P16" s="89">
        <v>0.0</v>
      </c>
      <c r="Q16" s="68">
        <v>6.0</v>
      </c>
      <c r="R16" s="68">
        <v>13.0</v>
      </c>
      <c r="S16" s="68">
        <v>4.0</v>
      </c>
      <c r="T16" s="87">
        <f t="shared" si="1"/>
        <v>463</v>
      </c>
    </row>
    <row r="17" ht="12.75" customHeight="1">
      <c r="A17" s="84">
        <v>39339.0</v>
      </c>
      <c r="B17" s="42">
        <v>39.0</v>
      </c>
      <c r="C17" s="88">
        <v>0.0</v>
      </c>
      <c r="D17" s="86">
        <v>71.0</v>
      </c>
      <c r="E17" s="86">
        <v>0.0</v>
      </c>
      <c r="F17" s="88">
        <v>0.0</v>
      </c>
      <c r="G17" s="88">
        <v>0.0</v>
      </c>
      <c r="H17" s="88">
        <v>211.0</v>
      </c>
      <c r="I17" s="88">
        <v>68.0</v>
      </c>
      <c r="J17" s="88">
        <v>18.0</v>
      </c>
      <c r="K17" s="88">
        <v>0.0</v>
      </c>
      <c r="L17" s="88">
        <v>0.0</v>
      </c>
      <c r="M17" s="88">
        <v>0.0</v>
      </c>
      <c r="N17" s="88">
        <v>169.0</v>
      </c>
      <c r="O17" s="88">
        <v>0.0</v>
      </c>
      <c r="P17" s="89">
        <v>0.0</v>
      </c>
      <c r="Q17" s="68">
        <v>4.0</v>
      </c>
      <c r="R17" s="68">
        <v>20.0</v>
      </c>
      <c r="S17" s="68">
        <v>7.0</v>
      </c>
      <c r="T17" s="87">
        <f t="shared" si="1"/>
        <v>576</v>
      </c>
    </row>
    <row r="18" ht="12.75" customHeight="1">
      <c r="A18" s="84">
        <v>39340.0</v>
      </c>
      <c r="B18" s="42">
        <v>240.0</v>
      </c>
      <c r="C18" s="88">
        <v>16.0</v>
      </c>
      <c r="D18" s="86">
        <v>0.0</v>
      </c>
      <c r="E18" s="86">
        <v>7.0</v>
      </c>
      <c r="F18" s="88">
        <v>272.0</v>
      </c>
      <c r="G18" s="88">
        <v>0.0</v>
      </c>
      <c r="H18" s="88">
        <v>388.0</v>
      </c>
      <c r="I18" s="88">
        <v>91.0</v>
      </c>
      <c r="J18" s="88">
        <v>71.0</v>
      </c>
      <c r="K18" s="88">
        <v>1.0</v>
      </c>
      <c r="L18" s="88">
        <v>0.0</v>
      </c>
      <c r="M18" s="88">
        <v>0.0</v>
      </c>
      <c r="N18" s="88">
        <v>218.0</v>
      </c>
      <c r="O18" s="88">
        <v>9.0</v>
      </c>
      <c r="P18" s="89">
        <v>4.0</v>
      </c>
      <c r="Q18" s="68">
        <v>3.0</v>
      </c>
      <c r="R18" s="68">
        <v>33.0</v>
      </c>
      <c r="S18" s="68">
        <v>15.0</v>
      </c>
      <c r="T18" s="87">
        <f t="shared" si="1"/>
        <v>1317</v>
      </c>
    </row>
    <row r="19" ht="12.75" customHeight="1">
      <c r="A19" s="84">
        <v>39341.0</v>
      </c>
      <c r="B19" s="42">
        <v>287.0</v>
      </c>
      <c r="C19" s="88">
        <v>24.0</v>
      </c>
      <c r="D19" s="86">
        <v>0.0</v>
      </c>
      <c r="E19" s="86">
        <v>2.0</v>
      </c>
      <c r="F19" s="88">
        <v>132.0</v>
      </c>
      <c r="G19" s="88">
        <v>0.0</v>
      </c>
      <c r="H19" s="88">
        <v>443.0</v>
      </c>
      <c r="I19" s="88">
        <v>118.0</v>
      </c>
      <c r="J19" s="88">
        <v>45.0</v>
      </c>
      <c r="K19" s="88">
        <v>0.0</v>
      </c>
      <c r="L19" s="88">
        <v>0.0</v>
      </c>
      <c r="M19" s="88">
        <v>0.0</v>
      </c>
      <c r="N19" s="88">
        <v>333.0</v>
      </c>
      <c r="O19" s="88">
        <v>31.0</v>
      </c>
      <c r="P19" s="89">
        <v>36.0</v>
      </c>
      <c r="Q19" s="68">
        <v>7.0</v>
      </c>
      <c r="R19" s="68">
        <v>30.0</v>
      </c>
      <c r="S19" s="68">
        <v>8.0</v>
      </c>
      <c r="T19" s="87">
        <f t="shared" si="1"/>
        <v>1451</v>
      </c>
    </row>
    <row r="20" ht="12.75" customHeight="1">
      <c r="A20" s="84">
        <v>39342.0</v>
      </c>
      <c r="B20" s="42">
        <v>43.0</v>
      </c>
      <c r="C20" s="88">
        <v>1.0</v>
      </c>
      <c r="D20" s="86">
        <v>4.0</v>
      </c>
      <c r="E20" s="86">
        <v>0.0</v>
      </c>
      <c r="F20" s="88">
        <v>175.0</v>
      </c>
      <c r="G20" s="88">
        <v>0.0</v>
      </c>
      <c r="H20" s="88">
        <v>228.0</v>
      </c>
      <c r="I20" s="88">
        <v>75.0</v>
      </c>
      <c r="J20" s="88">
        <v>30.0</v>
      </c>
      <c r="K20" s="88">
        <v>5.0</v>
      </c>
      <c r="L20" s="88">
        <v>0.0</v>
      </c>
      <c r="M20" s="88">
        <v>0.0</v>
      </c>
      <c r="N20" s="88">
        <v>507.0</v>
      </c>
      <c r="O20" s="88">
        <v>77.0</v>
      </c>
      <c r="P20" s="89">
        <v>52.0</v>
      </c>
      <c r="Q20" s="68">
        <v>7.0</v>
      </c>
      <c r="R20" s="68">
        <v>31.0</v>
      </c>
      <c r="S20" s="68">
        <v>13.0</v>
      </c>
      <c r="T20" s="87">
        <f t="shared" si="1"/>
        <v>1197</v>
      </c>
    </row>
    <row r="21" ht="12.75" customHeight="1">
      <c r="A21" s="84">
        <v>39343.0</v>
      </c>
      <c r="B21" s="42">
        <v>31.0</v>
      </c>
      <c r="C21" s="88">
        <v>5.0</v>
      </c>
      <c r="D21" s="86">
        <v>2.0</v>
      </c>
      <c r="E21" s="86">
        <v>0.0</v>
      </c>
      <c r="F21" s="88">
        <v>27.0</v>
      </c>
      <c r="G21" s="88">
        <v>125.0</v>
      </c>
      <c r="H21" s="88">
        <v>253.0</v>
      </c>
      <c r="I21" s="88">
        <v>72.0</v>
      </c>
      <c r="J21" s="88">
        <v>93.0</v>
      </c>
      <c r="K21" s="88">
        <v>1.0</v>
      </c>
      <c r="L21" s="88">
        <v>0.0</v>
      </c>
      <c r="M21" s="88">
        <v>0.0</v>
      </c>
      <c r="N21" s="88">
        <v>320.0</v>
      </c>
      <c r="O21" s="88">
        <v>39.0</v>
      </c>
      <c r="P21" s="89">
        <v>67.0</v>
      </c>
      <c r="Q21" s="68">
        <v>5.0</v>
      </c>
      <c r="R21" s="68">
        <v>20.0</v>
      </c>
      <c r="S21" s="68">
        <v>14.0</v>
      </c>
      <c r="T21" s="87">
        <f t="shared" si="1"/>
        <v>1035</v>
      </c>
    </row>
    <row r="22" ht="12.75" customHeight="1">
      <c r="A22" s="84">
        <v>39344.0</v>
      </c>
      <c r="B22" s="42">
        <v>37.0</v>
      </c>
      <c r="C22" s="88">
        <v>1.0</v>
      </c>
      <c r="D22" s="86">
        <v>1.0</v>
      </c>
      <c r="E22" s="86">
        <v>0.0</v>
      </c>
      <c r="F22" s="88">
        <v>169.0</v>
      </c>
      <c r="G22" s="88">
        <v>0.0</v>
      </c>
      <c r="H22" s="88">
        <v>492.0</v>
      </c>
      <c r="I22" s="88">
        <v>195.0</v>
      </c>
      <c r="J22" s="88">
        <v>59.0</v>
      </c>
      <c r="K22" s="88">
        <v>0.0</v>
      </c>
      <c r="L22" s="88">
        <v>0.0</v>
      </c>
      <c r="M22" s="88">
        <v>0.0</v>
      </c>
      <c r="N22" s="88">
        <v>429.0</v>
      </c>
      <c r="O22" s="88">
        <v>53.0</v>
      </c>
      <c r="P22" s="89">
        <v>62.0</v>
      </c>
      <c r="Q22" s="68">
        <v>4.0</v>
      </c>
      <c r="R22" s="68">
        <v>33.0</v>
      </c>
      <c r="S22" s="68">
        <v>17.0</v>
      </c>
      <c r="T22" s="87">
        <f t="shared" si="1"/>
        <v>1498</v>
      </c>
    </row>
    <row r="23" ht="12.75" customHeight="1">
      <c r="A23" s="84">
        <v>39345.0</v>
      </c>
      <c r="B23" s="42">
        <v>78.0</v>
      </c>
      <c r="C23" s="88">
        <v>4.0</v>
      </c>
      <c r="D23" s="86">
        <v>13.0</v>
      </c>
      <c r="E23" s="86">
        <v>37.0</v>
      </c>
      <c r="F23" s="88">
        <v>13.0</v>
      </c>
      <c r="G23" s="88">
        <v>3.0</v>
      </c>
      <c r="H23" s="88">
        <v>295.0</v>
      </c>
      <c r="I23" s="88">
        <v>84.0</v>
      </c>
      <c r="J23" s="88">
        <v>69.0</v>
      </c>
      <c r="K23" s="88">
        <v>0.0</v>
      </c>
      <c r="L23" s="88">
        <v>0.0</v>
      </c>
      <c r="M23" s="88">
        <v>0.0</v>
      </c>
      <c r="N23" s="88">
        <v>227.0</v>
      </c>
      <c r="O23" s="88">
        <v>15.0</v>
      </c>
      <c r="P23" s="89">
        <v>15.0</v>
      </c>
      <c r="Q23" s="68">
        <v>5.0</v>
      </c>
      <c r="R23" s="68">
        <v>30.0</v>
      </c>
      <c r="S23" s="68">
        <v>6.0</v>
      </c>
      <c r="T23" s="87">
        <f t="shared" si="1"/>
        <v>853</v>
      </c>
    </row>
    <row r="24" ht="12.75" customHeight="1">
      <c r="A24" s="84">
        <v>39346.0</v>
      </c>
      <c r="B24" s="42">
        <v>97.0</v>
      </c>
      <c r="C24" s="88">
        <v>12.0</v>
      </c>
      <c r="D24" s="86">
        <v>0.0</v>
      </c>
      <c r="E24" s="86">
        <v>0.0</v>
      </c>
      <c r="F24" s="88">
        <v>1.0</v>
      </c>
      <c r="G24" s="88">
        <v>105.0</v>
      </c>
      <c r="H24" s="88">
        <v>431.0</v>
      </c>
      <c r="I24" s="88">
        <v>145.0</v>
      </c>
      <c r="J24" s="88">
        <v>97.0</v>
      </c>
      <c r="K24" s="88">
        <v>0.0</v>
      </c>
      <c r="L24" s="88">
        <v>0.0</v>
      </c>
      <c r="M24" s="88">
        <v>0.0</v>
      </c>
      <c r="N24" s="88">
        <v>211.0</v>
      </c>
      <c r="O24" s="88">
        <v>6.0</v>
      </c>
      <c r="P24" s="89">
        <v>4.0</v>
      </c>
      <c r="Q24" s="68">
        <v>14.0</v>
      </c>
      <c r="R24" s="68">
        <v>24.0</v>
      </c>
      <c r="S24" s="68">
        <v>11.0</v>
      </c>
      <c r="T24" s="87">
        <f t="shared" si="1"/>
        <v>1109</v>
      </c>
    </row>
    <row r="25" ht="12.75" customHeight="1">
      <c r="A25" s="84">
        <v>39347.0</v>
      </c>
      <c r="B25" s="42">
        <v>261.0</v>
      </c>
      <c r="C25" s="88">
        <v>12.0</v>
      </c>
      <c r="D25" s="86">
        <v>0.0</v>
      </c>
      <c r="E25" s="86">
        <v>7.0</v>
      </c>
      <c r="F25" s="88">
        <v>138.0</v>
      </c>
      <c r="G25" s="88">
        <v>111.0</v>
      </c>
      <c r="H25" s="88">
        <v>596.0</v>
      </c>
      <c r="I25" s="88">
        <v>80.0</v>
      </c>
      <c r="J25" s="88">
        <v>130.0</v>
      </c>
      <c r="K25" s="88">
        <v>0.0</v>
      </c>
      <c r="L25" s="88">
        <v>0.0</v>
      </c>
      <c r="M25" s="88">
        <v>0.0</v>
      </c>
      <c r="N25" s="88">
        <v>176.0</v>
      </c>
      <c r="O25" s="88">
        <v>2.0</v>
      </c>
      <c r="P25" s="89">
        <v>42.0</v>
      </c>
      <c r="Q25" s="68">
        <v>14.0</v>
      </c>
      <c r="R25" s="68">
        <v>32.0</v>
      </c>
      <c r="S25" s="68">
        <v>17.0</v>
      </c>
      <c r="T25" s="87">
        <f t="shared" si="1"/>
        <v>1555</v>
      </c>
    </row>
    <row r="26" ht="12.75" customHeight="1">
      <c r="A26" s="84">
        <v>39348.0</v>
      </c>
      <c r="B26" s="42">
        <v>211.0</v>
      </c>
      <c r="C26" s="88">
        <v>20.0</v>
      </c>
      <c r="D26" s="86">
        <v>0.0</v>
      </c>
      <c r="E26" s="86">
        <v>51.0</v>
      </c>
      <c r="F26" s="88">
        <v>0.0</v>
      </c>
      <c r="G26" s="88">
        <v>0.0</v>
      </c>
      <c r="H26" s="88">
        <v>179.0</v>
      </c>
      <c r="I26" s="88">
        <v>37.0</v>
      </c>
      <c r="J26" s="88">
        <v>57.0</v>
      </c>
      <c r="K26" s="88">
        <v>0.0</v>
      </c>
      <c r="L26" s="88">
        <v>0.0</v>
      </c>
      <c r="M26" s="88">
        <v>0.0</v>
      </c>
      <c r="N26" s="88">
        <v>117.0</v>
      </c>
      <c r="O26" s="88">
        <v>4.0</v>
      </c>
      <c r="P26" s="89">
        <v>5.0</v>
      </c>
      <c r="Q26" s="68">
        <v>9.0</v>
      </c>
      <c r="R26" s="68">
        <v>26.0</v>
      </c>
      <c r="S26" s="68">
        <v>3.0</v>
      </c>
      <c r="T26" s="87">
        <f t="shared" si="1"/>
        <v>681</v>
      </c>
    </row>
    <row r="27" ht="12.75" customHeight="1">
      <c r="A27" s="84">
        <v>39349.0</v>
      </c>
      <c r="B27" s="42">
        <v>58.0</v>
      </c>
      <c r="C27" s="88">
        <v>3.0</v>
      </c>
      <c r="D27" s="86">
        <v>59.0</v>
      </c>
      <c r="E27" s="86">
        <v>0.0</v>
      </c>
      <c r="F27" s="88">
        <v>113.0</v>
      </c>
      <c r="G27" s="88">
        <v>0.0</v>
      </c>
      <c r="H27" s="88">
        <v>449.0</v>
      </c>
      <c r="I27" s="88">
        <v>140.0</v>
      </c>
      <c r="J27" s="88">
        <v>117.0</v>
      </c>
      <c r="K27" s="88">
        <v>0.0</v>
      </c>
      <c r="L27" s="88">
        <v>0.0</v>
      </c>
      <c r="M27" s="88">
        <v>0.0</v>
      </c>
      <c r="N27" s="88">
        <v>351.0</v>
      </c>
      <c r="O27" s="88">
        <v>1.0</v>
      </c>
      <c r="P27" s="89">
        <v>59.0</v>
      </c>
      <c r="Q27" s="68">
        <v>14.0</v>
      </c>
      <c r="R27" s="68">
        <v>52.0</v>
      </c>
      <c r="S27" s="68">
        <v>15.0</v>
      </c>
      <c r="T27" s="87">
        <f t="shared" si="1"/>
        <v>1350</v>
      </c>
    </row>
    <row r="28" ht="12.75" customHeight="1">
      <c r="A28" s="84">
        <v>39350.0</v>
      </c>
      <c r="B28" s="42">
        <v>39.0</v>
      </c>
      <c r="C28" s="88">
        <v>2.0</v>
      </c>
      <c r="D28" s="86">
        <v>0.0</v>
      </c>
      <c r="E28" s="86">
        <v>0.0</v>
      </c>
      <c r="F28" s="88">
        <v>260.0</v>
      </c>
      <c r="G28" s="88">
        <v>110.0</v>
      </c>
      <c r="H28" s="88">
        <v>321.0</v>
      </c>
      <c r="I28" s="88">
        <v>139.0</v>
      </c>
      <c r="J28" s="88">
        <v>93.0</v>
      </c>
      <c r="K28" s="88">
        <v>2.0</v>
      </c>
      <c r="L28" s="88">
        <v>0.0</v>
      </c>
      <c r="M28" s="88">
        <v>0.0</v>
      </c>
      <c r="N28" s="88">
        <v>240.0</v>
      </c>
      <c r="O28" s="88">
        <v>4.0</v>
      </c>
      <c r="P28" s="89">
        <v>4.0</v>
      </c>
      <c r="Q28" s="68">
        <v>4.0</v>
      </c>
      <c r="R28" s="68">
        <v>44.0</v>
      </c>
      <c r="S28" s="68">
        <v>21.0</v>
      </c>
      <c r="T28" s="87">
        <f t="shared" si="1"/>
        <v>1214</v>
      </c>
    </row>
    <row r="29" ht="12.75" customHeight="1">
      <c r="A29" s="84">
        <v>39351.0</v>
      </c>
      <c r="B29" s="42">
        <v>35.0</v>
      </c>
      <c r="C29" s="88">
        <v>2.0</v>
      </c>
      <c r="D29" s="86">
        <v>28.0</v>
      </c>
      <c r="E29" s="86">
        <v>9.0</v>
      </c>
      <c r="F29" s="88">
        <v>178.0</v>
      </c>
      <c r="G29" s="88">
        <v>0.0</v>
      </c>
      <c r="H29" s="88">
        <v>190.0</v>
      </c>
      <c r="I29" s="88">
        <v>31.0</v>
      </c>
      <c r="J29" s="88">
        <v>81.0</v>
      </c>
      <c r="K29" s="88">
        <v>0.0</v>
      </c>
      <c r="L29" s="88">
        <v>0.0</v>
      </c>
      <c r="M29" s="88">
        <v>0.0</v>
      </c>
      <c r="N29" s="88">
        <v>250.0</v>
      </c>
      <c r="O29" s="88">
        <v>3.0</v>
      </c>
      <c r="P29" s="89">
        <v>6.0</v>
      </c>
      <c r="Q29" s="68">
        <v>7.0</v>
      </c>
      <c r="R29" s="68">
        <v>29.0</v>
      </c>
      <c r="S29" s="68">
        <v>10.0</v>
      </c>
      <c r="T29" s="87">
        <f t="shared" si="1"/>
        <v>813</v>
      </c>
    </row>
    <row r="30" ht="12.75" customHeight="1">
      <c r="A30" s="84">
        <v>39352.0</v>
      </c>
      <c r="B30" s="42">
        <v>112.0</v>
      </c>
      <c r="C30" s="88">
        <v>8.0</v>
      </c>
      <c r="D30" s="86">
        <v>0.0</v>
      </c>
      <c r="E30" s="86">
        <v>17.0</v>
      </c>
      <c r="F30" s="88">
        <v>89.0</v>
      </c>
      <c r="G30" s="88">
        <v>0.0</v>
      </c>
      <c r="H30" s="88">
        <v>212.0</v>
      </c>
      <c r="I30" s="88">
        <v>81.0</v>
      </c>
      <c r="J30" s="88">
        <v>34.0</v>
      </c>
      <c r="K30" s="88">
        <v>0.0</v>
      </c>
      <c r="L30" s="88">
        <v>0.0</v>
      </c>
      <c r="M30" s="88">
        <v>0.0</v>
      </c>
      <c r="N30" s="88">
        <v>172.0</v>
      </c>
      <c r="O30" s="88">
        <v>1.0</v>
      </c>
      <c r="P30" s="89">
        <v>0.0</v>
      </c>
      <c r="Q30" s="68">
        <v>18.0</v>
      </c>
      <c r="R30" s="68">
        <v>27.0</v>
      </c>
      <c r="S30" s="68">
        <v>11.0</v>
      </c>
      <c r="T30" s="87">
        <f t="shared" si="1"/>
        <v>726</v>
      </c>
    </row>
    <row r="31" ht="12.75" customHeight="1">
      <c r="A31" s="84">
        <v>39353.0</v>
      </c>
      <c r="B31" s="42">
        <v>75.0</v>
      </c>
      <c r="C31" s="88">
        <v>4.0</v>
      </c>
      <c r="D31" s="86">
        <v>2.0</v>
      </c>
      <c r="E31" s="86">
        <v>29.0</v>
      </c>
      <c r="F31" s="88">
        <v>183.0</v>
      </c>
      <c r="G31" s="88">
        <v>0.0</v>
      </c>
      <c r="H31" s="88">
        <v>350.0</v>
      </c>
      <c r="I31" s="88">
        <v>113.0</v>
      </c>
      <c r="J31" s="88">
        <v>52.0</v>
      </c>
      <c r="K31" s="88">
        <v>2.0</v>
      </c>
      <c r="L31" s="88">
        <v>0.0</v>
      </c>
      <c r="M31" s="88">
        <v>0.0</v>
      </c>
      <c r="N31" s="88">
        <v>240.0</v>
      </c>
      <c r="O31" s="88">
        <v>0.0</v>
      </c>
      <c r="P31" s="89">
        <v>0.0</v>
      </c>
      <c r="Q31" s="68">
        <v>3.0</v>
      </c>
      <c r="R31" s="68">
        <v>44.0</v>
      </c>
      <c r="S31" s="68">
        <v>14.0</v>
      </c>
      <c r="T31" s="87">
        <f t="shared" si="1"/>
        <v>1050</v>
      </c>
    </row>
    <row r="32" ht="12.75" customHeight="1">
      <c r="A32" s="84">
        <v>39354.0</v>
      </c>
      <c r="B32" s="42">
        <v>370.0</v>
      </c>
      <c r="C32" s="88">
        <v>38.0</v>
      </c>
      <c r="D32" s="86">
        <v>0.0</v>
      </c>
      <c r="E32" s="86">
        <v>60.0</v>
      </c>
      <c r="F32" s="88">
        <v>175.0</v>
      </c>
      <c r="G32" s="88">
        <v>0.0</v>
      </c>
      <c r="H32" s="88">
        <v>500.0</v>
      </c>
      <c r="I32" s="88">
        <v>201.0</v>
      </c>
      <c r="J32" s="88">
        <v>69.0</v>
      </c>
      <c r="K32" s="88">
        <v>0.0</v>
      </c>
      <c r="L32" s="88">
        <v>0.0</v>
      </c>
      <c r="M32" s="88">
        <v>0.0</v>
      </c>
      <c r="N32" s="88">
        <v>255.0</v>
      </c>
      <c r="O32" s="88">
        <v>2.0</v>
      </c>
      <c r="P32" s="89">
        <v>5.0</v>
      </c>
      <c r="Q32" s="68">
        <v>8.0</v>
      </c>
      <c r="R32" s="68">
        <v>31.0</v>
      </c>
      <c r="S32" s="68">
        <v>18.0</v>
      </c>
      <c r="T32" s="87">
        <f t="shared" si="1"/>
        <v>1675</v>
      </c>
    </row>
    <row r="33" ht="12.75" customHeight="1">
      <c r="A33" s="84">
        <v>39355.0</v>
      </c>
      <c r="B33" s="42">
        <v>620.0</v>
      </c>
      <c r="C33" s="88">
        <v>49.0</v>
      </c>
      <c r="D33" s="86">
        <v>4.0</v>
      </c>
      <c r="E33" s="86">
        <v>45.0</v>
      </c>
      <c r="F33" s="88">
        <v>65.0</v>
      </c>
      <c r="G33" s="88">
        <v>0.0</v>
      </c>
      <c r="H33" s="88">
        <v>320.0</v>
      </c>
      <c r="I33" s="88">
        <v>79.0</v>
      </c>
      <c r="J33" s="88">
        <v>26.0</v>
      </c>
      <c r="K33" s="88">
        <v>0.0</v>
      </c>
      <c r="L33" s="88">
        <v>0.0</v>
      </c>
      <c r="M33" s="88">
        <v>0.0</v>
      </c>
      <c r="N33" s="88">
        <v>213.0</v>
      </c>
      <c r="O33" s="88">
        <v>3.0</v>
      </c>
      <c r="P33" s="89">
        <v>9.0</v>
      </c>
      <c r="Q33" s="68">
        <v>14.0</v>
      </c>
      <c r="R33" s="68">
        <v>38.0</v>
      </c>
      <c r="S33" s="68">
        <v>7.0</v>
      </c>
      <c r="T33" s="87">
        <f t="shared" si="1"/>
        <v>1433</v>
      </c>
    </row>
    <row r="34" ht="12.75" customHeight="1">
      <c r="A34" s="93" t="s">
        <v>36</v>
      </c>
      <c r="B34" s="93">
        <f t="shared" ref="B34:S34" si="2">SUM(B4:B33)</f>
        <v>4785</v>
      </c>
      <c r="C34" s="93">
        <f t="shared" si="2"/>
        <v>409</v>
      </c>
      <c r="D34" s="93">
        <f t="shared" si="2"/>
        <v>310</v>
      </c>
      <c r="E34" s="93">
        <f t="shared" si="2"/>
        <v>432</v>
      </c>
      <c r="F34" s="93">
        <f t="shared" si="2"/>
        <v>3484</v>
      </c>
      <c r="G34" s="93">
        <f t="shared" si="2"/>
        <v>454</v>
      </c>
      <c r="H34" s="93">
        <f t="shared" si="2"/>
        <v>8207</v>
      </c>
      <c r="I34" s="93">
        <f t="shared" si="2"/>
        <v>2222</v>
      </c>
      <c r="J34" s="93">
        <f t="shared" si="2"/>
        <v>1544</v>
      </c>
      <c r="K34" s="93">
        <f t="shared" si="2"/>
        <v>31</v>
      </c>
      <c r="L34" s="93">
        <f t="shared" si="2"/>
        <v>0</v>
      </c>
      <c r="M34" s="93">
        <f t="shared" si="2"/>
        <v>0</v>
      </c>
      <c r="N34" s="93">
        <f t="shared" si="2"/>
        <v>5753</v>
      </c>
      <c r="O34" s="93">
        <f t="shared" si="2"/>
        <v>261</v>
      </c>
      <c r="P34" s="93">
        <f t="shared" si="2"/>
        <v>393</v>
      </c>
      <c r="Q34" s="93">
        <f t="shared" si="2"/>
        <v>199</v>
      </c>
      <c r="R34" s="93">
        <f t="shared" si="2"/>
        <v>794</v>
      </c>
      <c r="S34" s="93">
        <f t="shared" si="2"/>
        <v>278</v>
      </c>
      <c r="T34" s="94">
        <f t="shared" si="1"/>
        <v>28285</v>
      </c>
    </row>
    <row r="35" ht="12.75" customHeight="1">
      <c r="A35" s="93" t="s">
        <v>37</v>
      </c>
      <c r="B35" s="95">
        <f>SUM(B34:E34)</f>
        <v>5936</v>
      </c>
      <c r="C35" s="71"/>
      <c r="D35" s="71"/>
      <c r="E35" s="72"/>
      <c r="F35" s="96">
        <f>SUM(F34:J34)</f>
        <v>15911</v>
      </c>
      <c r="G35" s="71"/>
      <c r="H35" s="71"/>
      <c r="I35" s="71"/>
      <c r="J35" s="72"/>
      <c r="K35" s="97">
        <f>SUM(K34:P34)</f>
        <v>6438</v>
      </c>
      <c r="L35" s="71"/>
      <c r="M35" s="71"/>
      <c r="N35" s="71"/>
      <c r="O35" s="71"/>
      <c r="P35" s="72"/>
      <c r="Q35" s="100"/>
      <c r="R35" s="101">
        <f>Q34+R34+S34</f>
        <v>1271</v>
      </c>
      <c r="S35" s="102"/>
      <c r="T35" s="94">
        <f t="shared" si="1"/>
        <v>28285</v>
      </c>
    </row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T1:T3"/>
    <mergeCell ref="B35:E35"/>
    <mergeCell ref="F35:J35"/>
    <mergeCell ref="K35:P35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7" width="14.75"/>
    <col customWidth="1" min="18" max="18" width="16.88"/>
    <col customWidth="1" min="19" max="19" width="19.0"/>
    <col customWidth="1" min="20" max="20" width="7.13"/>
    <col customWidth="1" min="21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98"/>
      <c r="R1" s="98" t="s">
        <v>44</v>
      </c>
      <c r="S1" s="98"/>
      <c r="T1" s="75" t="s">
        <v>6</v>
      </c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98">
        <v>350.0</v>
      </c>
      <c r="R2" s="98">
        <v>360.0</v>
      </c>
      <c r="S2" s="98">
        <v>370.0</v>
      </c>
      <c r="T2" s="81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99" t="s">
        <v>45</v>
      </c>
      <c r="R3" s="99" t="s">
        <v>46</v>
      </c>
      <c r="S3" s="99" t="s">
        <v>47</v>
      </c>
      <c r="T3" s="83"/>
    </row>
    <row r="4" ht="12.75" customHeight="1">
      <c r="A4" s="84">
        <v>39356.0</v>
      </c>
      <c r="B4" s="36">
        <v>20.0</v>
      </c>
      <c r="C4" s="85">
        <v>2.0</v>
      </c>
      <c r="D4" s="86">
        <v>11.0</v>
      </c>
      <c r="E4" s="86">
        <v>32.0</v>
      </c>
      <c r="F4" s="85">
        <v>41.0</v>
      </c>
      <c r="G4" s="85">
        <v>0.0</v>
      </c>
      <c r="H4" s="85">
        <v>247.0</v>
      </c>
      <c r="I4" s="85">
        <v>132.0</v>
      </c>
      <c r="J4" s="85">
        <v>43.0</v>
      </c>
      <c r="K4" s="85">
        <v>0.0</v>
      </c>
      <c r="L4" s="85">
        <v>0.0</v>
      </c>
      <c r="M4" s="85">
        <v>0.0</v>
      </c>
      <c r="N4" s="85">
        <v>131.0</v>
      </c>
      <c r="O4" s="85">
        <v>0.0</v>
      </c>
      <c r="P4" s="86">
        <v>4.0</v>
      </c>
      <c r="Q4" s="68">
        <v>8.0</v>
      </c>
      <c r="R4" s="68">
        <v>29.0</v>
      </c>
      <c r="S4" s="68">
        <v>6.0</v>
      </c>
      <c r="T4" s="87">
        <f t="shared" ref="T4:T36" si="1">SUM(B4:P4)</f>
        <v>663</v>
      </c>
    </row>
    <row r="5" ht="12.75" customHeight="1">
      <c r="A5" s="84">
        <v>39357.0</v>
      </c>
      <c r="B5" s="42">
        <v>89.0</v>
      </c>
      <c r="C5" s="88">
        <v>14.0</v>
      </c>
      <c r="D5" s="86">
        <v>2.0</v>
      </c>
      <c r="E5" s="86">
        <v>0.0</v>
      </c>
      <c r="F5" s="88">
        <v>166.0</v>
      </c>
      <c r="G5" s="88">
        <v>192.0</v>
      </c>
      <c r="H5" s="88">
        <v>199.0</v>
      </c>
      <c r="I5" s="88">
        <v>65.0</v>
      </c>
      <c r="J5" s="88">
        <v>64.0</v>
      </c>
      <c r="K5" s="88">
        <v>0.0</v>
      </c>
      <c r="L5" s="88">
        <v>0.0</v>
      </c>
      <c r="M5" s="88">
        <v>0.0</v>
      </c>
      <c r="N5" s="88">
        <v>219.0</v>
      </c>
      <c r="O5" s="88">
        <v>2.0</v>
      </c>
      <c r="P5" s="89">
        <v>4.0</v>
      </c>
      <c r="Q5" s="68">
        <v>6.0</v>
      </c>
      <c r="R5" s="68">
        <v>39.0</v>
      </c>
      <c r="S5" s="68">
        <v>16.0</v>
      </c>
      <c r="T5" s="87">
        <f t="shared" si="1"/>
        <v>1016</v>
      </c>
    </row>
    <row r="6" ht="12.75" customHeight="1">
      <c r="A6" s="84">
        <v>39358.0</v>
      </c>
      <c r="B6" s="42">
        <v>33.0</v>
      </c>
      <c r="C6" s="88">
        <v>2.0</v>
      </c>
      <c r="D6" s="86">
        <v>2.0</v>
      </c>
      <c r="E6" s="86">
        <v>0.0</v>
      </c>
      <c r="F6" s="88">
        <v>50.0</v>
      </c>
      <c r="G6" s="88">
        <v>23.0</v>
      </c>
      <c r="H6" s="88">
        <v>269.0</v>
      </c>
      <c r="I6" s="88">
        <v>178.0</v>
      </c>
      <c r="J6" s="88">
        <v>42.0</v>
      </c>
      <c r="K6" s="88">
        <v>0.0</v>
      </c>
      <c r="L6" s="88">
        <v>0.0</v>
      </c>
      <c r="M6" s="88">
        <v>0.0</v>
      </c>
      <c r="N6" s="88">
        <v>251.0</v>
      </c>
      <c r="O6" s="88">
        <v>1.0</v>
      </c>
      <c r="P6" s="89">
        <v>0.0</v>
      </c>
      <c r="Q6" s="68">
        <v>6.0</v>
      </c>
      <c r="R6" s="68">
        <v>34.0</v>
      </c>
      <c r="S6" s="68">
        <v>14.0</v>
      </c>
      <c r="T6" s="87">
        <f t="shared" si="1"/>
        <v>851</v>
      </c>
    </row>
    <row r="7" ht="12.75" customHeight="1">
      <c r="A7" s="84">
        <v>39359.0</v>
      </c>
      <c r="B7" s="42">
        <v>79.0</v>
      </c>
      <c r="C7" s="88">
        <v>4.0</v>
      </c>
      <c r="D7" s="86">
        <v>1.0</v>
      </c>
      <c r="E7" s="86">
        <v>0.0</v>
      </c>
      <c r="F7" s="88">
        <v>28.0</v>
      </c>
      <c r="G7" s="88">
        <v>70.0</v>
      </c>
      <c r="H7" s="88">
        <v>216.0</v>
      </c>
      <c r="I7" s="88">
        <v>131.0</v>
      </c>
      <c r="J7" s="88">
        <v>20.0</v>
      </c>
      <c r="K7" s="88">
        <v>0.0</v>
      </c>
      <c r="L7" s="88">
        <v>0.0</v>
      </c>
      <c r="M7" s="88">
        <v>0.0</v>
      </c>
      <c r="N7" s="88">
        <v>213.0</v>
      </c>
      <c r="O7" s="88">
        <v>2.0</v>
      </c>
      <c r="P7" s="89">
        <v>3.0</v>
      </c>
      <c r="Q7" s="68">
        <v>6.0</v>
      </c>
      <c r="R7" s="68">
        <v>40.0</v>
      </c>
      <c r="S7" s="68">
        <v>15.0</v>
      </c>
      <c r="T7" s="87">
        <f t="shared" si="1"/>
        <v>767</v>
      </c>
    </row>
    <row r="8" ht="12.75" customHeight="1">
      <c r="A8" s="84">
        <v>39360.0</v>
      </c>
      <c r="B8" s="42">
        <v>90.0</v>
      </c>
      <c r="C8" s="88">
        <v>3.0</v>
      </c>
      <c r="D8" s="86">
        <v>81.0</v>
      </c>
      <c r="E8" s="86">
        <v>59.0</v>
      </c>
      <c r="F8" s="88">
        <v>18.0</v>
      </c>
      <c r="G8" s="88">
        <v>150.0</v>
      </c>
      <c r="H8" s="88">
        <v>341.0</v>
      </c>
      <c r="I8" s="88">
        <v>112.0</v>
      </c>
      <c r="J8" s="88">
        <v>33.0</v>
      </c>
      <c r="K8" s="88">
        <v>0.0</v>
      </c>
      <c r="L8" s="88">
        <v>0.0</v>
      </c>
      <c r="M8" s="88">
        <v>0.0</v>
      </c>
      <c r="N8" s="88">
        <v>332.0</v>
      </c>
      <c r="O8" s="88">
        <v>2.0</v>
      </c>
      <c r="P8" s="89">
        <v>1.0</v>
      </c>
      <c r="Q8" s="68">
        <v>6.0</v>
      </c>
      <c r="R8" s="68">
        <v>47.0</v>
      </c>
      <c r="S8" s="68">
        <v>19.0</v>
      </c>
      <c r="T8" s="87">
        <f t="shared" si="1"/>
        <v>1222</v>
      </c>
    </row>
    <row r="9" ht="12.75" customHeight="1">
      <c r="A9" s="84">
        <v>39361.0</v>
      </c>
      <c r="B9" s="42">
        <v>196.0</v>
      </c>
      <c r="C9" s="88">
        <v>21.0</v>
      </c>
      <c r="D9" s="86">
        <v>49.0</v>
      </c>
      <c r="E9" s="86">
        <v>0.0</v>
      </c>
      <c r="F9" s="88">
        <v>0.0</v>
      </c>
      <c r="G9" s="88">
        <v>0.0</v>
      </c>
      <c r="H9" s="88">
        <v>244.0</v>
      </c>
      <c r="I9" s="88">
        <v>73.0</v>
      </c>
      <c r="J9" s="88">
        <v>100.0</v>
      </c>
      <c r="K9" s="88">
        <v>0.0</v>
      </c>
      <c r="L9" s="88">
        <v>0.0</v>
      </c>
      <c r="M9" s="88">
        <v>0.0</v>
      </c>
      <c r="N9" s="88">
        <v>277.0</v>
      </c>
      <c r="O9" s="88">
        <v>2.0</v>
      </c>
      <c r="P9" s="89">
        <v>6.0</v>
      </c>
      <c r="Q9" s="68">
        <v>15.0</v>
      </c>
      <c r="R9" s="68">
        <v>43.0</v>
      </c>
      <c r="S9" s="68">
        <v>10.0</v>
      </c>
      <c r="T9" s="87">
        <f t="shared" si="1"/>
        <v>968</v>
      </c>
    </row>
    <row r="10" ht="12.75" customHeight="1">
      <c r="A10" s="84">
        <v>39362.0</v>
      </c>
      <c r="B10" s="42">
        <v>342.0</v>
      </c>
      <c r="C10" s="88">
        <v>56.0</v>
      </c>
      <c r="D10" s="86">
        <v>49.0</v>
      </c>
      <c r="E10" s="86">
        <v>16.0</v>
      </c>
      <c r="F10" s="88">
        <v>4.0</v>
      </c>
      <c r="G10" s="88">
        <v>68.0</v>
      </c>
      <c r="H10" s="88">
        <v>523.0</v>
      </c>
      <c r="I10" s="88">
        <v>136.0</v>
      </c>
      <c r="J10" s="88">
        <v>164.0</v>
      </c>
      <c r="K10" s="88">
        <v>2.0</v>
      </c>
      <c r="L10" s="88">
        <v>0.0</v>
      </c>
      <c r="M10" s="88">
        <v>0.0</v>
      </c>
      <c r="N10" s="88">
        <v>510.0</v>
      </c>
      <c r="O10" s="88">
        <v>4.0</v>
      </c>
      <c r="P10" s="89">
        <v>58.0</v>
      </c>
      <c r="Q10" s="68">
        <v>22.0</v>
      </c>
      <c r="R10" s="68">
        <v>69.0</v>
      </c>
      <c r="S10" s="68">
        <v>20.0</v>
      </c>
      <c r="T10" s="87">
        <f t="shared" si="1"/>
        <v>1932</v>
      </c>
    </row>
    <row r="11" ht="12.75" customHeight="1">
      <c r="A11" s="84">
        <v>39363.0</v>
      </c>
      <c r="B11" s="42">
        <v>27.0</v>
      </c>
      <c r="C11" s="88">
        <v>0.0</v>
      </c>
      <c r="D11" s="86">
        <v>0.0</v>
      </c>
      <c r="E11" s="86">
        <v>42.0</v>
      </c>
      <c r="F11" s="88">
        <v>0.0</v>
      </c>
      <c r="G11" s="88">
        <v>211.0</v>
      </c>
      <c r="H11" s="88">
        <v>345.0</v>
      </c>
      <c r="I11" s="88">
        <v>111.0</v>
      </c>
      <c r="J11" s="88">
        <v>79.0</v>
      </c>
      <c r="K11" s="88">
        <v>0.0</v>
      </c>
      <c r="L11" s="88">
        <v>0.0</v>
      </c>
      <c r="M11" s="88">
        <v>0.0</v>
      </c>
      <c r="N11" s="88">
        <v>274.0</v>
      </c>
      <c r="O11" s="88">
        <v>3.0</v>
      </c>
      <c r="P11" s="89">
        <v>22.0</v>
      </c>
      <c r="Q11" s="68">
        <v>15.0</v>
      </c>
      <c r="R11" s="68">
        <v>52.0</v>
      </c>
      <c r="S11" s="68">
        <v>16.0</v>
      </c>
      <c r="T11" s="87">
        <f t="shared" si="1"/>
        <v>1114</v>
      </c>
    </row>
    <row r="12" ht="12.75" customHeight="1">
      <c r="A12" s="84">
        <v>39364.0</v>
      </c>
      <c r="B12" s="42">
        <v>34.0</v>
      </c>
      <c r="C12" s="88">
        <v>1.0</v>
      </c>
      <c r="D12" s="86">
        <v>0.0</v>
      </c>
      <c r="E12" s="86">
        <v>24.0</v>
      </c>
      <c r="F12" s="88">
        <v>0.0</v>
      </c>
      <c r="G12" s="88">
        <v>183.0</v>
      </c>
      <c r="H12" s="88">
        <v>313.0</v>
      </c>
      <c r="I12" s="88">
        <v>88.0</v>
      </c>
      <c r="J12" s="88">
        <v>44.0</v>
      </c>
      <c r="K12" s="88">
        <v>0.0</v>
      </c>
      <c r="L12" s="88">
        <v>0.0</v>
      </c>
      <c r="M12" s="88">
        <v>0.0</v>
      </c>
      <c r="N12" s="88">
        <v>461.0</v>
      </c>
      <c r="O12" s="88">
        <v>5.0</v>
      </c>
      <c r="P12" s="89">
        <v>3.0</v>
      </c>
      <c r="Q12" s="68">
        <v>23.0</v>
      </c>
      <c r="R12" s="68">
        <v>48.0</v>
      </c>
      <c r="S12" s="68">
        <v>20.0</v>
      </c>
      <c r="T12" s="87">
        <f t="shared" si="1"/>
        <v>1156</v>
      </c>
    </row>
    <row r="13" ht="12.75" customHeight="1">
      <c r="A13" s="84">
        <v>39365.0</v>
      </c>
      <c r="B13" s="42">
        <v>30.0</v>
      </c>
      <c r="C13" s="88">
        <v>4.0</v>
      </c>
      <c r="D13" s="86">
        <v>0.0</v>
      </c>
      <c r="E13" s="86">
        <v>71.0</v>
      </c>
      <c r="F13" s="88">
        <v>0.0</v>
      </c>
      <c r="G13" s="88">
        <v>54.0</v>
      </c>
      <c r="H13" s="88">
        <v>188.0</v>
      </c>
      <c r="I13" s="88">
        <v>77.0</v>
      </c>
      <c r="J13" s="88">
        <v>28.0</v>
      </c>
      <c r="K13" s="88">
        <v>0.0</v>
      </c>
      <c r="L13" s="88">
        <v>0.0</v>
      </c>
      <c r="M13" s="88">
        <v>0.0</v>
      </c>
      <c r="N13" s="88">
        <v>264.0</v>
      </c>
      <c r="O13" s="88">
        <v>4.0</v>
      </c>
      <c r="P13" s="89">
        <v>3.0</v>
      </c>
      <c r="Q13" s="68">
        <v>16.0</v>
      </c>
      <c r="R13" s="68">
        <v>33.0</v>
      </c>
      <c r="S13" s="68">
        <v>7.0</v>
      </c>
      <c r="T13" s="87">
        <f t="shared" si="1"/>
        <v>723</v>
      </c>
    </row>
    <row r="14" ht="12.75" customHeight="1">
      <c r="A14" s="84">
        <v>39366.0</v>
      </c>
      <c r="B14" s="42">
        <v>49.0</v>
      </c>
      <c r="C14" s="88">
        <v>1.0</v>
      </c>
      <c r="D14" s="86">
        <v>46.0</v>
      </c>
      <c r="E14" s="86">
        <v>45.0</v>
      </c>
      <c r="F14" s="88">
        <v>0.0</v>
      </c>
      <c r="G14" s="88">
        <v>141.0</v>
      </c>
      <c r="H14" s="88">
        <v>409.0</v>
      </c>
      <c r="I14" s="88">
        <v>117.0</v>
      </c>
      <c r="J14" s="88">
        <v>93.0</v>
      </c>
      <c r="K14" s="88">
        <v>0.0</v>
      </c>
      <c r="L14" s="88">
        <v>0.0</v>
      </c>
      <c r="M14" s="88">
        <v>0.0</v>
      </c>
      <c r="N14" s="88">
        <v>382.0</v>
      </c>
      <c r="O14" s="88">
        <v>7.0</v>
      </c>
      <c r="P14" s="89">
        <v>6.0</v>
      </c>
      <c r="Q14" s="68">
        <v>19.0</v>
      </c>
      <c r="R14" s="68">
        <v>37.0</v>
      </c>
      <c r="S14" s="68">
        <v>16.0</v>
      </c>
      <c r="T14" s="87">
        <f t="shared" si="1"/>
        <v>1296</v>
      </c>
    </row>
    <row r="15" ht="12.75" customHeight="1">
      <c r="A15" s="84">
        <v>39367.0</v>
      </c>
      <c r="B15" s="42">
        <v>108.0</v>
      </c>
      <c r="C15" s="88">
        <v>12.0</v>
      </c>
      <c r="D15" s="86">
        <v>5.0</v>
      </c>
      <c r="E15" s="86">
        <v>0.0</v>
      </c>
      <c r="F15" s="88">
        <v>0.0</v>
      </c>
      <c r="G15" s="88">
        <v>0.0</v>
      </c>
      <c r="H15" s="88">
        <v>764.0</v>
      </c>
      <c r="I15" s="88">
        <v>213.0</v>
      </c>
      <c r="J15" s="88">
        <v>92.0</v>
      </c>
      <c r="K15" s="88">
        <v>0.0</v>
      </c>
      <c r="L15" s="88">
        <v>0.0</v>
      </c>
      <c r="M15" s="88">
        <v>0.0</v>
      </c>
      <c r="N15" s="88">
        <v>282.0</v>
      </c>
      <c r="O15" s="88">
        <v>0.0</v>
      </c>
      <c r="P15" s="89">
        <v>5.0</v>
      </c>
      <c r="Q15" s="68">
        <v>6.0</v>
      </c>
      <c r="R15" s="68">
        <v>49.0</v>
      </c>
      <c r="S15" s="68">
        <v>12.0</v>
      </c>
      <c r="T15" s="87">
        <f t="shared" si="1"/>
        <v>1481</v>
      </c>
    </row>
    <row r="16" ht="12.75" customHeight="1">
      <c r="A16" s="84">
        <v>39368.0</v>
      </c>
      <c r="B16" s="42">
        <v>642.0</v>
      </c>
      <c r="C16" s="88">
        <v>75.0</v>
      </c>
      <c r="D16" s="86">
        <v>74.0</v>
      </c>
      <c r="E16" s="86">
        <v>24.0</v>
      </c>
      <c r="F16" s="88">
        <v>0.0</v>
      </c>
      <c r="G16" s="88">
        <v>90.0</v>
      </c>
      <c r="H16" s="88">
        <v>2005.0</v>
      </c>
      <c r="I16" s="88">
        <v>417.0</v>
      </c>
      <c r="J16" s="88">
        <v>170.0</v>
      </c>
      <c r="K16" s="88">
        <v>0.0</v>
      </c>
      <c r="L16" s="88">
        <v>0.0</v>
      </c>
      <c r="M16" s="88">
        <v>0.0</v>
      </c>
      <c r="N16" s="88">
        <v>280.0</v>
      </c>
      <c r="O16" s="88">
        <v>3.0</v>
      </c>
      <c r="P16" s="89">
        <v>3.0</v>
      </c>
      <c r="Q16" s="68">
        <v>12.0</v>
      </c>
      <c r="R16" s="68">
        <v>47.0</v>
      </c>
      <c r="S16" s="68">
        <v>27.0</v>
      </c>
      <c r="T16" s="87">
        <f t="shared" si="1"/>
        <v>3783</v>
      </c>
    </row>
    <row r="17" ht="12.75" customHeight="1">
      <c r="A17" s="84">
        <v>39369.0</v>
      </c>
      <c r="B17" s="42">
        <v>1456.0</v>
      </c>
      <c r="C17" s="88">
        <v>158.0</v>
      </c>
      <c r="D17" s="86">
        <v>5.0</v>
      </c>
      <c r="E17" s="86">
        <v>0.0</v>
      </c>
      <c r="F17" s="88">
        <v>0.0</v>
      </c>
      <c r="G17" s="88">
        <v>14.0</v>
      </c>
      <c r="H17" s="88">
        <v>1573.0</v>
      </c>
      <c r="I17" s="88">
        <v>268.0</v>
      </c>
      <c r="J17" s="88">
        <v>161.0</v>
      </c>
      <c r="K17" s="88">
        <v>0.0</v>
      </c>
      <c r="L17" s="88">
        <v>0.0</v>
      </c>
      <c r="M17" s="88">
        <v>0.0</v>
      </c>
      <c r="N17" s="88">
        <v>332.0</v>
      </c>
      <c r="O17" s="88">
        <v>3.0</v>
      </c>
      <c r="P17" s="89">
        <v>4.0</v>
      </c>
      <c r="Q17" s="68">
        <v>21.0</v>
      </c>
      <c r="R17" s="68">
        <v>37.0</v>
      </c>
      <c r="S17" s="68">
        <v>21.0</v>
      </c>
      <c r="T17" s="87">
        <f t="shared" si="1"/>
        <v>3974</v>
      </c>
    </row>
    <row r="18" ht="12.75" customHeight="1">
      <c r="A18" s="84">
        <v>39370.0</v>
      </c>
      <c r="B18" s="42">
        <v>640.0</v>
      </c>
      <c r="C18" s="88">
        <v>78.0</v>
      </c>
      <c r="D18" s="86">
        <v>3.0</v>
      </c>
      <c r="E18" s="86">
        <v>0.0</v>
      </c>
      <c r="F18" s="88">
        <v>0.0</v>
      </c>
      <c r="G18" s="88">
        <v>0.0</v>
      </c>
      <c r="H18" s="88">
        <v>582.0</v>
      </c>
      <c r="I18" s="88">
        <v>134.0</v>
      </c>
      <c r="J18" s="88">
        <v>74.0</v>
      </c>
      <c r="K18" s="88">
        <v>0.0</v>
      </c>
      <c r="L18" s="88">
        <v>0.0</v>
      </c>
      <c r="M18" s="88">
        <v>0.0</v>
      </c>
      <c r="N18" s="88">
        <v>359.0</v>
      </c>
      <c r="O18" s="88">
        <v>2.0</v>
      </c>
      <c r="P18" s="89">
        <v>3.0</v>
      </c>
      <c r="Q18" s="68">
        <v>10.0</v>
      </c>
      <c r="R18" s="68">
        <v>50.0</v>
      </c>
      <c r="S18" s="68">
        <v>8.0</v>
      </c>
      <c r="T18" s="87">
        <f t="shared" si="1"/>
        <v>1875</v>
      </c>
    </row>
    <row r="19" ht="12.75" customHeight="1">
      <c r="A19" s="84">
        <v>39371.0</v>
      </c>
      <c r="B19" s="42">
        <v>23.0</v>
      </c>
      <c r="C19" s="88">
        <v>0.0</v>
      </c>
      <c r="D19" s="86">
        <v>1.0</v>
      </c>
      <c r="E19" s="86">
        <v>0.0</v>
      </c>
      <c r="F19" s="88">
        <v>0.0</v>
      </c>
      <c r="G19" s="88">
        <v>100.0</v>
      </c>
      <c r="H19" s="88">
        <v>95.0</v>
      </c>
      <c r="I19" s="88">
        <v>12.0</v>
      </c>
      <c r="J19" s="88">
        <v>8.0</v>
      </c>
      <c r="K19" s="88">
        <v>0.0</v>
      </c>
      <c r="L19" s="88">
        <v>0.0</v>
      </c>
      <c r="M19" s="88">
        <v>0.0</v>
      </c>
      <c r="N19" s="88">
        <v>306.0</v>
      </c>
      <c r="O19" s="88">
        <v>1.0</v>
      </c>
      <c r="P19" s="89">
        <v>7.0</v>
      </c>
      <c r="Q19" s="68">
        <v>6.0</v>
      </c>
      <c r="R19" s="68">
        <v>16.0</v>
      </c>
      <c r="S19" s="68">
        <v>11.0</v>
      </c>
      <c r="T19" s="87">
        <f t="shared" si="1"/>
        <v>553</v>
      </c>
    </row>
    <row r="20" ht="12.75" customHeight="1">
      <c r="A20" s="84">
        <v>39372.0</v>
      </c>
      <c r="B20" s="42">
        <v>18.0</v>
      </c>
      <c r="C20" s="88">
        <v>0.0</v>
      </c>
      <c r="D20" s="86">
        <v>0.0</v>
      </c>
      <c r="E20" s="86">
        <v>0.0</v>
      </c>
      <c r="F20" s="88">
        <v>0.0</v>
      </c>
      <c r="G20" s="88">
        <v>127.0</v>
      </c>
      <c r="H20" s="88">
        <v>34.0</v>
      </c>
      <c r="I20" s="88">
        <v>7.0</v>
      </c>
      <c r="J20" s="88">
        <v>31.0</v>
      </c>
      <c r="K20" s="88">
        <v>2.0</v>
      </c>
      <c r="L20" s="88">
        <v>0.0</v>
      </c>
      <c r="M20" s="88">
        <v>0.0</v>
      </c>
      <c r="N20" s="88">
        <v>263.0</v>
      </c>
      <c r="O20" s="88">
        <v>0.0</v>
      </c>
      <c r="P20" s="89">
        <v>10.0</v>
      </c>
      <c r="Q20" s="68">
        <v>0.0</v>
      </c>
      <c r="R20" s="68">
        <v>11.0</v>
      </c>
      <c r="S20" s="68">
        <v>5.0</v>
      </c>
      <c r="T20" s="87">
        <f t="shared" si="1"/>
        <v>492</v>
      </c>
    </row>
    <row r="21" ht="12.75" customHeight="1">
      <c r="A21" s="84">
        <v>39373.0</v>
      </c>
      <c r="B21" s="42">
        <v>109.0</v>
      </c>
      <c r="C21" s="88">
        <v>9.0</v>
      </c>
      <c r="D21" s="86">
        <v>3.0</v>
      </c>
      <c r="E21" s="86">
        <v>14.0</v>
      </c>
      <c r="F21" s="88">
        <v>3.0</v>
      </c>
      <c r="G21" s="88">
        <v>85.0</v>
      </c>
      <c r="H21" s="88">
        <v>364.0</v>
      </c>
      <c r="I21" s="88">
        <v>140.0</v>
      </c>
      <c r="J21" s="88">
        <v>53.0</v>
      </c>
      <c r="K21" s="88">
        <v>0.0</v>
      </c>
      <c r="L21" s="88">
        <v>0.0</v>
      </c>
      <c r="M21" s="88">
        <v>0.0</v>
      </c>
      <c r="N21" s="88">
        <v>393.0</v>
      </c>
      <c r="O21" s="88">
        <v>1.0</v>
      </c>
      <c r="P21" s="89">
        <v>2.0</v>
      </c>
      <c r="Q21" s="68">
        <v>21.0</v>
      </c>
      <c r="R21" s="68">
        <v>43.0</v>
      </c>
      <c r="S21" s="68">
        <v>16.0</v>
      </c>
      <c r="T21" s="87">
        <f t="shared" si="1"/>
        <v>1176</v>
      </c>
    </row>
    <row r="22" ht="12.75" customHeight="1">
      <c r="A22" s="84">
        <v>39374.0</v>
      </c>
      <c r="B22" s="42">
        <v>70.0</v>
      </c>
      <c r="C22" s="88">
        <v>1.0</v>
      </c>
      <c r="D22" s="86">
        <v>1.0</v>
      </c>
      <c r="E22" s="86">
        <v>117.0</v>
      </c>
      <c r="F22" s="88">
        <v>0.0</v>
      </c>
      <c r="G22" s="88">
        <v>20.0</v>
      </c>
      <c r="H22" s="88">
        <v>351.0</v>
      </c>
      <c r="I22" s="88">
        <v>117.0</v>
      </c>
      <c r="J22" s="88">
        <v>61.0</v>
      </c>
      <c r="K22" s="88">
        <v>0.0</v>
      </c>
      <c r="L22" s="88">
        <v>0.0</v>
      </c>
      <c r="M22" s="88">
        <v>0.0</v>
      </c>
      <c r="N22" s="88">
        <v>530.0</v>
      </c>
      <c r="O22" s="88">
        <v>1.0</v>
      </c>
      <c r="P22" s="89">
        <v>4.0</v>
      </c>
      <c r="Q22" s="68">
        <v>12.0</v>
      </c>
      <c r="R22" s="68">
        <v>47.0</v>
      </c>
      <c r="S22" s="68">
        <v>16.0</v>
      </c>
      <c r="T22" s="87">
        <f t="shared" si="1"/>
        <v>1273</v>
      </c>
    </row>
    <row r="23" ht="12.75" customHeight="1">
      <c r="A23" s="84">
        <v>39375.0</v>
      </c>
      <c r="B23" s="42">
        <v>236.0</v>
      </c>
      <c r="C23" s="88">
        <v>11.0</v>
      </c>
      <c r="D23" s="86">
        <v>2.0</v>
      </c>
      <c r="E23" s="86">
        <v>0.0</v>
      </c>
      <c r="F23" s="88">
        <v>0.0</v>
      </c>
      <c r="G23" s="88">
        <v>62.0</v>
      </c>
      <c r="H23" s="88">
        <v>490.0</v>
      </c>
      <c r="I23" s="88">
        <v>168.0</v>
      </c>
      <c r="J23" s="88">
        <v>36.0</v>
      </c>
      <c r="K23" s="88">
        <v>0.0</v>
      </c>
      <c r="L23" s="88">
        <v>0.0</v>
      </c>
      <c r="M23" s="88">
        <v>0.0</v>
      </c>
      <c r="N23" s="88">
        <v>508.0</v>
      </c>
      <c r="O23" s="88">
        <v>2.0</v>
      </c>
      <c r="P23" s="89">
        <v>3.0</v>
      </c>
      <c r="Q23" s="68">
        <v>16.0</v>
      </c>
      <c r="R23" s="68">
        <v>50.0</v>
      </c>
      <c r="S23" s="68">
        <v>22.0</v>
      </c>
      <c r="T23" s="87">
        <f t="shared" si="1"/>
        <v>1518</v>
      </c>
    </row>
    <row r="24" ht="12.75" customHeight="1">
      <c r="A24" s="84">
        <v>39376.0</v>
      </c>
      <c r="B24" s="42">
        <v>418.0</v>
      </c>
      <c r="C24" s="88">
        <v>48.0</v>
      </c>
      <c r="D24" s="86">
        <v>0.0</v>
      </c>
      <c r="E24" s="86">
        <v>99.0</v>
      </c>
      <c r="F24" s="88">
        <v>0.0</v>
      </c>
      <c r="G24" s="88">
        <v>134.0</v>
      </c>
      <c r="H24" s="88">
        <v>480.0</v>
      </c>
      <c r="I24" s="88">
        <v>208.0</v>
      </c>
      <c r="J24" s="88">
        <v>46.0</v>
      </c>
      <c r="K24" s="88">
        <v>0.0</v>
      </c>
      <c r="L24" s="88">
        <v>0.0</v>
      </c>
      <c r="M24" s="88">
        <v>0.0</v>
      </c>
      <c r="N24" s="88">
        <v>508.0</v>
      </c>
      <c r="O24" s="88">
        <v>12.0</v>
      </c>
      <c r="P24" s="89">
        <v>7.0</v>
      </c>
      <c r="Q24" s="68">
        <v>34.0</v>
      </c>
      <c r="R24" s="68">
        <v>52.0</v>
      </c>
      <c r="S24" s="68">
        <v>17.0</v>
      </c>
      <c r="T24" s="87">
        <f t="shared" si="1"/>
        <v>1960</v>
      </c>
    </row>
    <row r="25" ht="12.75" customHeight="1">
      <c r="A25" s="84">
        <v>39377.0</v>
      </c>
      <c r="B25" s="42">
        <v>33.0</v>
      </c>
      <c r="C25" s="88">
        <v>0.0</v>
      </c>
      <c r="D25" s="86">
        <v>0.0</v>
      </c>
      <c r="E25" s="86">
        <v>1.0</v>
      </c>
      <c r="F25" s="88">
        <v>30.0</v>
      </c>
      <c r="G25" s="88">
        <v>46.0</v>
      </c>
      <c r="H25" s="88">
        <v>249.0</v>
      </c>
      <c r="I25" s="88">
        <v>64.0</v>
      </c>
      <c r="J25" s="88">
        <v>45.0</v>
      </c>
      <c r="K25" s="88">
        <v>2.0</v>
      </c>
      <c r="L25" s="88">
        <v>0.0</v>
      </c>
      <c r="M25" s="88">
        <v>0.0</v>
      </c>
      <c r="N25" s="88">
        <v>327.0</v>
      </c>
      <c r="O25" s="88">
        <v>1.0</v>
      </c>
      <c r="P25" s="89">
        <v>3.0</v>
      </c>
      <c r="Q25" s="68">
        <v>15.0</v>
      </c>
      <c r="R25" s="68">
        <v>42.0</v>
      </c>
      <c r="S25" s="68">
        <v>6.0</v>
      </c>
      <c r="T25" s="87">
        <f t="shared" si="1"/>
        <v>801</v>
      </c>
    </row>
    <row r="26" ht="12.75" customHeight="1">
      <c r="A26" s="84">
        <v>39378.0</v>
      </c>
      <c r="B26" s="42">
        <v>57.0</v>
      </c>
      <c r="C26" s="88">
        <v>2.0</v>
      </c>
      <c r="D26" s="86">
        <v>1.0</v>
      </c>
      <c r="E26" s="86">
        <v>77.0</v>
      </c>
      <c r="F26" s="88">
        <v>0.0</v>
      </c>
      <c r="G26" s="88">
        <v>146.0</v>
      </c>
      <c r="H26" s="88">
        <v>497.0</v>
      </c>
      <c r="I26" s="88">
        <v>197.0</v>
      </c>
      <c r="J26" s="88">
        <v>88.0</v>
      </c>
      <c r="K26" s="88">
        <v>0.0</v>
      </c>
      <c r="L26" s="88">
        <v>0.0</v>
      </c>
      <c r="M26" s="88">
        <v>0.0</v>
      </c>
      <c r="N26" s="88">
        <v>449.0</v>
      </c>
      <c r="O26" s="88">
        <v>3.0</v>
      </c>
      <c r="P26" s="89">
        <v>6.0</v>
      </c>
      <c r="Q26" s="68">
        <v>20.0</v>
      </c>
      <c r="R26" s="68">
        <v>45.0</v>
      </c>
      <c r="S26" s="68">
        <v>24.0</v>
      </c>
      <c r="T26" s="87">
        <f t="shared" si="1"/>
        <v>1523</v>
      </c>
    </row>
    <row r="27" ht="12.75" customHeight="1">
      <c r="A27" s="84">
        <v>39379.0</v>
      </c>
      <c r="B27" s="42">
        <v>73.0</v>
      </c>
      <c r="C27" s="88">
        <v>9.0</v>
      </c>
      <c r="D27" s="86">
        <v>2.0</v>
      </c>
      <c r="E27" s="86">
        <v>25.0</v>
      </c>
      <c r="F27" s="88">
        <v>0.0</v>
      </c>
      <c r="G27" s="88">
        <v>220.0</v>
      </c>
      <c r="H27" s="88">
        <v>218.0</v>
      </c>
      <c r="I27" s="88">
        <v>52.0</v>
      </c>
      <c r="J27" s="88">
        <v>31.0</v>
      </c>
      <c r="K27" s="88">
        <v>0.0</v>
      </c>
      <c r="L27" s="88">
        <v>0.0</v>
      </c>
      <c r="M27" s="88">
        <v>0.0</v>
      </c>
      <c r="N27" s="88">
        <v>466.0</v>
      </c>
      <c r="O27" s="88">
        <v>1.0</v>
      </c>
      <c r="P27" s="89">
        <v>2.0</v>
      </c>
      <c r="Q27" s="68">
        <v>17.0</v>
      </c>
      <c r="R27" s="68">
        <v>47.0</v>
      </c>
      <c r="S27" s="68">
        <v>17.0</v>
      </c>
      <c r="T27" s="87">
        <f t="shared" si="1"/>
        <v>1099</v>
      </c>
    </row>
    <row r="28" ht="12.75" customHeight="1">
      <c r="A28" s="84">
        <v>39380.0</v>
      </c>
      <c r="B28" s="42">
        <v>64.0</v>
      </c>
      <c r="C28" s="88">
        <v>1.0</v>
      </c>
      <c r="D28" s="86">
        <v>0.0</v>
      </c>
      <c r="E28" s="86">
        <v>161.0</v>
      </c>
      <c r="F28" s="88">
        <v>4.0</v>
      </c>
      <c r="G28" s="88">
        <v>215.0</v>
      </c>
      <c r="H28" s="88">
        <v>259.0</v>
      </c>
      <c r="I28" s="88">
        <v>39.0</v>
      </c>
      <c r="J28" s="88">
        <v>101.0</v>
      </c>
      <c r="K28" s="88">
        <v>0.0</v>
      </c>
      <c r="L28" s="88">
        <v>0.0</v>
      </c>
      <c r="M28" s="88">
        <v>0.0</v>
      </c>
      <c r="N28" s="88">
        <v>404.0</v>
      </c>
      <c r="O28" s="88">
        <v>0.0</v>
      </c>
      <c r="P28" s="89">
        <v>7.0</v>
      </c>
      <c r="Q28" s="68">
        <v>12.0</v>
      </c>
      <c r="R28" s="68">
        <v>61.0</v>
      </c>
      <c r="S28" s="68">
        <v>16.0</v>
      </c>
      <c r="T28" s="87">
        <f t="shared" si="1"/>
        <v>1255</v>
      </c>
    </row>
    <row r="29" ht="12.75" customHeight="1">
      <c r="A29" s="84">
        <v>39381.0</v>
      </c>
      <c r="B29" s="42">
        <v>79.0</v>
      </c>
      <c r="C29" s="88">
        <v>10.0</v>
      </c>
      <c r="D29" s="86">
        <v>1.0</v>
      </c>
      <c r="E29" s="86">
        <v>0.0</v>
      </c>
      <c r="F29" s="88">
        <v>0.0</v>
      </c>
      <c r="G29" s="88">
        <v>80.0</v>
      </c>
      <c r="H29" s="88">
        <v>331.0</v>
      </c>
      <c r="I29" s="88">
        <v>134.0</v>
      </c>
      <c r="J29" s="88">
        <v>43.0</v>
      </c>
      <c r="K29" s="88">
        <v>0.0</v>
      </c>
      <c r="L29" s="88">
        <v>0.0</v>
      </c>
      <c r="M29" s="88">
        <v>0.0</v>
      </c>
      <c r="N29" s="88">
        <v>523.0</v>
      </c>
      <c r="O29" s="88">
        <v>3.0</v>
      </c>
      <c r="P29" s="89">
        <v>6.0</v>
      </c>
      <c r="Q29" s="68">
        <v>26.0</v>
      </c>
      <c r="R29" s="68">
        <v>71.0</v>
      </c>
      <c r="S29" s="68">
        <v>18.0</v>
      </c>
      <c r="T29" s="87">
        <f t="shared" si="1"/>
        <v>1210</v>
      </c>
    </row>
    <row r="30" ht="12.75" customHeight="1">
      <c r="A30" s="84">
        <v>39382.0</v>
      </c>
      <c r="B30" s="42">
        <v>200.0</v>
      </c>
      <c r="C30" s="88">
        <v>14.0</v>
      </c>
      <c r="D30" s="86">
        <v>18.0</v>
      </c>
      <c r="E30" s="86">
        <v>25.0</v>
      </c>
      <c r="F30" s="88">
        <v>0.0</v>
      </c>
      <c r="G30" s="88">
        <v>107.0</v>
      </c>
      <c r="H30" s="88">
        <v>386.0</v>
      </c>
      <c r="I30" s="88">
        <v>110.0</v>
      </c>
      <c r="J30" s="88">
        <v>89.0</v>
      </c>
      <c r="K30" s="88">
        <v>0.0</v>
      </c>
      <c r="L30" s="88">
        <v>0.0</v>
      </c>
      <c r="M30" s="88">
        <v>0.0</v>
      </c>
      <c r="N30" s="88">
        <v>510.0</v>
      </c>
      <c r="O30" s="88">
        <v>2.0</v>
      </c>
      <c r="P30" s="89">
        <v>6.0</v>
      </c>
      <c r="Q30" s="68">
        <v>13.0</v>
      </c>
      <c r="R30" s="68">
        <v>64.0</v>
      </c>
      <c r="S30" s="68">
        <v>18.0</v>
      </c>
      <c r="T30" s="87">
        <f t="shared" si="1"/>
        <v>1467</v>
      </c>
    </row>
    <row r="31" ht="12.75" customHeight="1">
      <c r="A31" s="84">
        <v>39383.0</v>
      </c>
      <c r="B31" s="42">
        <v>315.0</v>
      </c>
      <c r="C31" s="88">
        <v>29.0</v>
      </c>
      <c r="D31" s="86">
        <v>25.0</v>
      </c>
      <c r="E31" s="86">
        <v>2.0</v>
      </c>
      <c r="F31" s="88">
        <v>0.0</v>
      </c>
      <c r="G31" s="88">
        <v>75.0</v>
      </c>
      <c r="H31" s="88">
        <v>250.0</v>
      </c>
      <c r="I31" s="88">
        <v>153.0</v>
      </c>
      <c r="J31" s="88">
        <v>42.0</v>
      </c>
      <c r="K31" s="88">
        <v>0.0</v>
      </c>
      <c r="L31" s="88">
        <v>0.0</v>
      </c>
      <c r="M31" s="88">
        <v>0.0</v>
      </c>
      <c r="N31" s="88">
        <v>360.0</v>
      </c>
      <c r="O31" s="88">
        <v>8.0</v>
      </c>
      <c r="P31" s="89">
        <v>14.0</v>
      </c>
      <c r="Q31" s="68">
        <v>9.0</v>
      </c>
      <c r="R31" s="68">
        <v>64.0</v>
      </c>
      <c r="S31" s="68">
        <v>15.0</v>
      </c>
      <c r="T31" s="87">
        <f t="shared" si="1"/>
        <v>1273</v>
      </c>
    </row>
    <row r="32" ht="12.75" customHeight="1">
      <c r="A32" s="84">
        <v>39384.0</v>
      </c>
      <c r="B32" s="42">
        <v>42.0</v>
      </c>
      <c r="C32" s="88">
        <v>5.0</v>
      </c>
      <c r="D32" s="86">
        <v>212.0</v>
      </c>
      <c r="E32" s="86">
        <v>0.0</v>
      </c>
      <c r="F32" s="88">
        <v>0.0</v>
      </c>
      <c r="G32" s="88">
        <v>53.0</v>
      </c>
      <c r="H32" s="88">
        <v>168.0</v>
      </c>
      <c r="I32" s="88">
        <v>57.0</v>
      </c>
      <c r="J32" s="88">
        <v>19.0</v>
      </c>
      <c r="K32" s="88">
        <v>0.0</v>
      </c>
      <c r="L32" s="88">
        <v>0.0</v>
      </c>
      <c r="M32" s="88">
        <v>0.0</v>
      </c>
      <c r="N32" s="88">
        <v>431.0</v>
      </c>
      <c r="O32" s="88">
        <v>3.0</v>
      </c>
      <c r="P32" s="89">
        <v>6.0</v>
      </c>
      <c r="Q32" s="68">
        <v>23.0</v>
      </c>
      <c r="R32" s="68">
        <v>37.0</v>
      </c>
      <c r="S32" s="68">
        <v>13.0</v>
      </c>
      <c r="T32" s="87">
        <f t="shared" si="1"/>
        <v>996</v>
      </c>
    </row>
    <row r="33" ht="12.75" customHeight="1">
      <c r="A33" s="84">
        <v>39385.0</v>
      </c>
      <c r="B33" s="42">
        <v>42.0</v>
      </c>
      <c r="C33" s="88">
        <v>5.0</v>
      </c>
      <c r="D33" s="86">
        <v>16.0</v>
      </c>
      <c r="E33" s="86">
        <v>0.0</v>
      </c>
      <c r="F33" s="88">
        <v>0.0</v>
      </c>
      <c r="G33" s="88">
        <v>233.0</v>
      </c>
      <c r="H33" s="88">
        <v>209.0</v>
      </c>
      <c r="I33" s="88">
        <v>108.0</v>
      </c>
      <c r="J33" s="88">
        <v>27.0</v>
      </c>
      <c r="K33" s="88">
        <v>0.0</v>
      </c>
      <c r="L33" s="88">
        <v>0.0</v>
      </c>
      <c r="M33" s="88">
        <v>0.0</v>
      </c>
      <c r="N33" s="88">
        <v>695.0</v>
      </c>
      <c r="O33" s="88">
        <v>11.0</v>
      </c>
      <c r="P33" s="89">
        <v>3.0</v>
      </c>
      <c r="Q33" s="68">
        <v>19.0</v>
      </c>
      <c r="R33" s="68">
        <v>56.0</v>
      </c>
      <c r="S33" s="68">
        <v>25.0</v>
      </c>
      <c r="T33" s="87">
        <f t="shared" si="1"/>
        <v>1349</v>
      </c>
    </row>
    <row r="34" ht="12.75" customHeight="1">
      <c r="A34" s="84">
        <v>39386.0</v>
      </c>
      <c r="B34" s="49">
        <v>101.0</v>
      </c>
      <c r="C34" s="90">
        <v>3.0</v>
      </c>
      <c r="D34" s="91">
        <v>54.0</v>
      </c>
      <c r="E34" s="91">
        <v>0.0</v>
      </c>
      <c r="F34" s="90">
        <v>0.0</v>
      </c>
      <c r="G34" s="90">
        <v>0.0</v>
      </c>
      <c r="H34" s="90">
        <v>122.0</v>
      </c>
      <c r="I34" s="90">
        <v>46.0</v>
      </c>
      <c r="J34" s="90">
        <v>39.0</v>
      </c>
      <c r="K34" s="90">
        <v>0.0</v>
      </c>
      <c r="L34" s="90">
        <v>0.0</v>
      </c>
      <c r="M34" s="90">
        <v>0.0</v>
      </c>
      <c r="N34" s="90">
        <v>471.0</v>
      </c>
      <c r="O34" s="90">
        <v>7.0</v>
      </c>
      <c r="P34" s="92">
        <v>4.0</v>
      </c>
      <c r="Q34" s="68">
        <v>17.0</v>
      </c>
      <c r="R34" s="68">
        <v>52.0</v>
      </c>
      <c r="S34" s="68">
        <v>12.0</v>
      </c>
      <c r="T34" s="87">
        <f t="shared" si="1"/>
        <v>847</v>
      </c>
    </row>
    <row r="35" ht="12.75" customHeight="1">
      <c r="A35" s="93" t="s">
        <v>36</v>
      </c>
      <c r="B35" s="93">
        <f t="shared" ref="B35:S35" si="2">SUM(B4:B34)</f>
        <v>5715</v>
      </c>
      <c r="C35" s="93">
        <f t="shared" si="2"/>
        <v>578</v>
      </c>
      <c r="D35" s="93">
        <f t="shared" si="2"/>
        <v>664</v>
      </c>
      <c r="E35" s="93">
        <f t="shared" si="2"/>
        <v>834</v>
      </c>
      <c r="F35" s="93">
        <f t="shared" si="2"/>
        <v>344</v>
      </c>
      <c r="G35" s="93">
        <f t="shared" si="2"/>
        <v>2899</v>
      </c>
      <c r="H35" s="93">
        <f t="shared" si="2"/>
        <v>12721</v>
      </c>
      <c r="I35" s="93">
        <f t="shared" si="2"/>
        <v>3864</v>
      </c>
      <c r="J35" s="93">
        <f t="shared" si="2"/>
        <v>1966</v>
      </c>
      <c r="K35" s="93">
        <f t="shared" si="2"/>
        <v>6</v>
      </c>
      <c r="L35" s="93">
        <f t="shared" si="2"/>
        <v>0</v>
      </c>
      <c r="M35" s="93">
        <f t="shared" si="2"/>
        <v>0</v>
      </c>
      <c r="N35" s="93">
        <f t="shared" si="2"/>
        <v>11711</v>
      </c>
      <c r="O35" s="93">
        <f t="shared" si="2"/>
        <v>96</v>
      </c>
      <c r="P35" s="93">
        <f t="shared" si="2"/>
        <v>215</v>
      </c>
      <c r="Q35" s="93">
        <f t="shared" si="2"/>
        <v>451</v>
      </c>
      <c r="R35" s="93">
        <f t="shared" si="2"/>
        <v>1412</v>
      </c>
      <c r="S35" s="93">
        <f t="shared" si="2"/>
        <v>478</v>
      </c>
      <c r="T35" s="94">
        <f t="shared" si="1"/>
        <v>41613</v>
      </c>
    </row>
    <row r="36" ht="12.75" customHeight="1">
      <c r="A36" s="93" t="s">
        <v>37</v>
      </c>
      <c r="B36" s="95">
        <f>SUM(B35:E35)</f>
        <v>7791</v>
      </c>
      <c r="C36" s="71"/>
      <c r="D36" s="71"/>
      <c r="E36" s="72"/>
      <c r="F36" s="96">
        <f>SUM(F35:J35)</f>
        <v>21794</v>
      </c>
      <c r="G36" s="71"/>
      <c r="H36" s="71"/>
      <c r="I36" s="71"/>
      <c r="J36" s="72"/>
      <c r="K36" s="97">
        <f>SUM(K35:P35)</f>
        <v>12028</v>
      </c>
      <c r="L36" s="71"/>
      <c r="M36" s="71"/>
      <c r="N36" s="71"/>
      <c r="O36" s="71"/>
      <c r="P36" s="72"/>
      <c r="Q36" s="100"/>
      <c r="R36" s="101">
        <f>Q35+R35+S35</f>
        <v>2341</v>
      </c>
      <c r="S36" s="102"/>
      <c r="T36" s="94">
        <f t="shared" si="1"/>
        <v>41613</v>
      </c>
    </row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T1:T3"/>
    <mergeCell ref="B36:E36"/>
    <mergeCell ref="F36:J36"/>
    <mergeCell ref="K36:P36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7" width="14.75"/>
    <col customWidth="1" min="18" max="18" width="16.88"/>
    <col customWidth="1" min="19" max="19" width="19.0"/>
    <col customWidth="1" min="20" max="20" width="7.13"/>
    <col customWidth="1" min="21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98"/>
      <c r="R1" s="98" t="s">
        <v>44</v>
      </c>
      <c r="S1" s="98"/>
      <c r="T1" s="75" t="s">
        <v>6</v>
      </c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98">
        <v>350.0</v>
      </c>
      <c r="R2" s="98">
        <v>360.0</v>
      </c>
      <c r="S2" s="98">
        <v>370.0</v>
      </c>
      <c r="T2" s="81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99" t="s">
        <v>45</v>
      </c>
      <c r="R3" s="99" t="s">
        <v>46</v>
      </c>
      <c r="S3" s="99" t="s">
        <v>47</v>
      </c>
      <c r="T3" s="83"/>
    </row>
    <row r="4" ht="12.75" customHeight="1">
      <c r="A4" s="84">
        <v>39387.0</v>
      </c>
      <c r="B4" s="36">
        <v>50.0</v>
      </c>
      <c r="C4" s="85">
        <v>2.0</v>
      </c>
      <c r="D4" s="86">
        <v>64.0</v>
      </c>
      <c r="E4" s="86">
        <v>0.0</v>
      </c>
      <c r="F4" s="85">
        <v>0.0</v>
      </c>
      <c r="G4" s="85">
        <v>73.0</v>
      </c>
      <c r="H4" s="85">
        <v>197.0</v>
      </c>
      <c r="I4" s="85">
        <v>59.0</v>
      </c>
      <c r="J4" s="85">
        <v>24.0</v>
      </c>
      <c r="K4" s="85">
        <v>0.0</v>
      </c>
      <c r="L4" s="85">
        <v>0.0</v>
      </c>
      <c r="M4" s="85">
        <v>0.0</v>
      </c>
      <c r="N4" s="85">
        <v>573.0</v>
      </c>
      <c r="O4" s="85">
        <v>10.0</v>
      </c>
      <c r="P4" s="86">
        <v>17.0</v>
      </c>
      <c r="Q4" s="68">
        <v>19.0</v>
      </c>
      <c r="R4" s="68">
        <v>64.0</v>
      </c>
      <c r="S4" s="68">
        <v>17.0</v>
      </c>
      <c r="T4" s="87">
        <f t="shared" ref="T4:T35" si="1">SUM(B4:P4)</f>
        <v>1069</v>
      </c>
    </row>
    <row r="5" ht="12.75" customHeight="1">
      <c r="A5" s="84">
        <v>39388.0</v>
      </c>
      <c r="B5" s="42">
        <v>72.0</v>
      </c>
      <c r="C5" s="88">
        <v>7.0</v>
      </c>
      <c r="D5" s="86">
        <v>0.0</v>
      </c>
      <c r="E5" s="86">
        <v>0.0</v>
      </c>
      <c r="F5" s="88">
        <v>0.0</v>
      </c>
      <c r="G5" s="88">
        <v>82.0</v>
      </c>
      <c r="H5" s="88">
        <v>394.0</v>
      </c>
      <c r="I5" s="88">
        <v>281.0</v>
      </c>
      <c r="J5" s="88">
        <v>48.0</v>
      </c>
      <c r="K5" s="88">
        <v>0.0</v>
      </c>
      <c r="L5" s="88">
        <v>0.0</v>
      </c>
      <c r="M5" s="88">
        <v>0.0</v>
      </c>
      <c r="N5" s="88">
        <v>620.0</v>
      </c>
      <c r="O5" s="88">
        <v>7.0</v>
      </c>
      <c r="P5" s="89">
        <v>10.0</v>
      </c>
      <c r="Q5" s="68">
        <v>16.0</v>
      </c>
      <c r="R5" s="68">
        <v>70.0</v>
      </c>
      <c r="S5" s="68">
        <v>22.0</v>
      </c>
      <c r="T5" s="87">
        <f t="shared" si="1"/>
        <v>1521</v>
      </c>
    </row>
    <row r="6" ht="12.75" customHeight="1">
      <c r="A6" s="84">
        <v>39.0</v>
      </c>
      <c r="B6" s="42">
        <v>160.0</v>
      </c>
      <c r="C6" s="88">
        <v>15.0</v>
      </c>
      <c r="D6" s="86">
        <v>0.0</v>
      </c>
      <c r="E6" s="86">
        <v>42.0</v>
      </c>
      <c r="F6" s="88">
        <v>0.0</v>
      </c>
      <c r="G6" s="88">
        <v>0.0</v>
      </c>
      <c r="H6" s="88">
        <v>249.0</v>
      </c>
      <c r="I6" s="88">
        <v>112.0</v>
      </c>
      <c r="J6" s="88">
        <v>46.0</v>
      </c>
      <c r="K6" s="88">
        <v>0.0</v>
      </c>
      <c r="L6" s="88">
        <v>0.0</v>
      </c>
      <c r="M6" s="88">
        <v>0.0</v>
      </c>
      <c r="N6" s="88">
        <v>424.0</v>
      </c>
      <c r="O6" s="88">
        <v>2.0</v>
      </c>
      <c r="P6" s="89">
        <v>9.0</v>
      </c>
      <c r="Q6" s="68">
        <v>18.0</v>
      </c>
      <c r="R6" s="68">
        <v>59.0</v>
      </c>
      <c r="S6" s="68">
        <v>12.0</v>
      </c>
      <c r="T6" s="87">
        <f t="shared" si="1"/>
        <v>1059</v>
      </c>
    </row>
    <row r="7" ht="12.75" customHeight="1">
      <c r="A7" s="84">
        <v>39390.0</v>
      </c>
      <c r="B7" s="42">
        <v>448.0</v>
      </c>
      <c r="C7" s="88">
        <v>32.0</v>
      </c>
      <c r="D7" s="86">
        <v>0.0</v>
      </c>
      <c r="E7" s="86">
        <v>49.0</v>
      </c>
      <c r="F7" s="88">
        <v>0.0</v>
      </c>
      <c r="G7" s="88">
        <v>37.0</v>
      </c>
      <c r="H7" s="88">
        <v>408.0</v>
      </c>
      <c r="I7" s="88">
        <v>71.0</v>
      </c>
      <c r="J7" s="88">
        <v>87.0</v>
      </c>
      <c r="K7" s="88">
        <v>1.0</v>
      </c>
      <c r="L7" s="88">
        <v>0.0</v>
      </c>
      <c r="M7" s="88">
        <v>0.0</v>
      </c>
      <c r="N7" s="88">
        <v>792.0</v>
      </c>
      <c r="O7" s="88">
        <v>5.0</v>
      </c>
      <c r="P7" s="89">
        <v>151.0</v>
      </c>
      <c r="Q7" s="68">
        <v>30.0</v>
      </c>
      <c r="R7" s="68">
        <v>84.0</v>
      </c>
      <c r="S7" s="68">
        <v>26.0</v>
      </c>
      <c r="T7" s="87">
        <f t="shared" si="1"/>
        <v>2081</v>
      </c>
    </row>
    <row r="8" ht="12.75" customHeight="1">
      <c r="A8" s="84">
        <v>39391.0</v>
      </c>
      <c r="B8" s="42">
        <v>39.0</v>
      </c>
      <c r="C8" s="88">
        <v>3.0</v>
      </c>
      <c r="D8" s="86">
        <v>0.0</v>
      </c>
      <c r="E8" s="86">
        <v>0.0</v>
      </c>
      <c r="F8" s="88">
        <v>0.0</v>
      </c>
      <c r="G8" s="88">
        <v>25.0</v>
      </c>
      <c r="H8" s="88">
        <v>169.0</v>
      </c>
      <c r="I8" s="88">
        <v>114.0</v>
      </c>
      <c r="J8" s="88">
        <v>26.0</v>
      </c>
      <c r="K8" s="88">
        <v>0.0</v>
      </c>
      <c r="L8" s="88">
        <v>0.0</v>
      </c>
      <c r="M8" s="88">
        <v>0.0</v>
      </c>
      <c r="N8" s="88">
        <v>514.0</v>
      </c>
      <c r="O8" s="88">
        <v>3.0</v>
      </c>
      <c r="P8" s="89">
        <v>6.0</v>
      </c>
      <c r="Q8" s="68">
        <v>18.0</v>
      </c>
      <c r="R8" s="68">
        <v>38.0</v>
      </c>
      <c r="S8" s="68">
        <v>18.0</v>
      </c>
      <c r="T8" s="87">
        <f t="shared" si="1"/>
        <v>899</v>
      </c>
    </row>
    <row r="9" ht="12.75" customHeight="1">
      <c r="A9" s="84">
        <v>39392.0</v>
      </c>
      <c r="B9" s="42">
        <v>57.0</v>
      </c>
      <c r="C9" s="88">
        <v>6.0</v>
      </c>
      <c r="D9" s="86">
        <v>0.0</v>
      </c>
      <c r="E9" s="86">
        <v>2.0</v>
      </c>
      <c r="F9" s="88">
        <v>0.0</v>
      </c>
      <c r="G9" s="88">
        <v>107.0</v>
      </c>
      <c r="H9" s="88">
        <v>225.0</v>
      </c>
      <c r="I9" s="88">
        <v>131.0</v>
      </c>
      <c r="J9" s="88">
        <v>23.0</v>
      </c>
      <c r="K9" s="88">
        <v>0.0</v>
      </c>
      <c r="L9" s="88">
        <v>0.0</v>
      </c>
      <c r="M9" s="88">
        <v>0.0</v>
      </c>
      <c r="N9" s="88">
        <v>705.0</v>
      </c>
      <c r="O9" s="88">
        <v>3.0</v>
      </c>
      <c r="P9" s="89">
        <v>4.0</v>
      </c>
      <c r="Q9" s="68">
        <v>23.0</v>
      </c>
      <c r="R9" s="68">
        <v>62.0</v>
      </c>
      <c r="S9" s="68">
        <v>23.0</v>
      </c>
      <c r="T9" s="87">
        <f t="shared" si="1"/>
        <v>1263</v>
      </c>
    </row>
    <row r="10" ht="12.75" customHeight="1">
      <c r="A10" s="84">
        <v>39393.0</v>
      </c>
      <c r="B10" s="42">
        <v>45.0</v>
      </c>
      <c r="C10" s="88">
        <v>1.0</v>
      </c>
      <c r="D10" s="86">
        <v>0.0</v>
      </c>
      <c r="E10" s="86">
        <v>42.0</v>
      </c>
      <c r="F10" s="88">
        <v>0.0</v>
      </c>
      <c r="G10" s="88">
        <v>86.0</v>
      </c>
      <c r="H10" s="88">
        <v>198.0</v>
      </c>
      <c r="I10" s="88">
        <v>143.0</v>
      </c>
      <c r="J10" s="88">
        <v>32.0</v>
      </c>
      <c r="K10" s="88">
        <v>0.0</v>
      </c>
      <c r="L10" s="88">
        <v>0.0</v>
      </c>
      <c r="M10" s="88">
        <v>0.0</v>
      </c>
      <c r="N10" s="88">
        <v>701.0</v>
      </c>
      <c r="O10" s="88">
        <v>6.0</v>
      </c>
      <c r="P10" s="89">
        <v>2.0</v>
      </c>
      <c r="Q10" s="68">
        <v>13.0</v>
      </c>
      <c r="R10" s="68">
        <v>67.0</v>
      </c>
      <c r="S10" s="68">
        <v>25.0</v>
      </c>
      <c r="T10" s="87">
        <f t="shared" si="1"/>
        <v>1256</v>
      </c>
    </row>
    <row r="11" ht="12.75" customHeight="1">
      <c r="A11" s="84">
        <v>39394.0</v>
      </c>
      <c r="B11" s="42">
        <v>49.0</v>
      </c>
      <c r="C11" s="88">
        <v>2.0</v>
      </c>
      <c r="D11" s="86">
        <v>0.0</v>
      </c>
      <c r="E11" s="86">
        <v>45.0</v>
      </c>
      <c r="F11" s="88">
        <v>0.0</v>
      </c>
      <c r="G11" s="88">
        <v>19.0</v>
      </c>
      <c r="H11" s="88">
        <v>144.0</v>
      </c>
      <c r="I11" s="88">
        <v>58.0</v>
      </c>
      <c r="J11" s="88">
        <v>56.0</v>
      </c>
      <c r="K11" s="88">
        <v>0.0</v>
      </c>
      <c r="L11" s="88">
        <v>0.0</v>
      </c>
      <c r="M11" s="88">
        <v>0.0</v>
      </c>
      <c r="N11" s="88">
        <v>659.0</v>
      </c>
      <c r="O11" s="88">
        <v>2.0</v>
      </c>
      <c r="P11" s="89">
        <v>2.0</v>
      </c>
      <c r="Q11" s="68">
        <v>22.0</v>
      </c>
      <c r="R11" s="68">
        <v>71.0</v>
      </c>
      <c r="S11" s="68">
        <v>13.0</v>
      </c>
      <c r="T11" s="87">
        <f t="shared" si="1"/>
        <v>1036</v>
      </c>
    </row>
    <row r="12" ht="12.75" customHeight="1">
      <c r="A12" s="84">
        <v>39395.0</v>
      </c>
      <c r="B12" s="42">
        <v>196.0</v>
      </c>
      <c r="C12" s="88">
        <v>16.0</v>
      </c>
      <c r="D12" s="86">
        <v>0.0</v>
      </c>
      <c r="E12" s="86">
        <v>83.0</v>
      </c>
      <c r="F12" s="88">
        <v>0.0</v>
      </c>
      <c r="G12" s="88">
        <v>0.0</v>
      </c>
      <c r="H12" s="88">
        <v>211.0</v>
      </c>
      <c r="I12" s="88">
        <v>128.0</v>
      </c>
      <c r="J12" s="88">
        <v>18.0</v>
      </c>
      <c r="K12" s="88">
        <v>0.0</v>
      </c>
      <c r="L12" s="88">
        <v>0.0</v>
      </c>
      <c r="M12" s="88">
        <v>0.0</v>
      </c>
      <c r="N12" s="88">
        <v>617.0</v>
      </c>
      <c r="O12" s="88">
        <v>3.0</v>
      </c>
      <c r="P12" s="89">
        <v>1.0</v>
      </c>
      <c r="Q12" s="68">
        <v>15.0</v>
      </c>
      <c r="R12" s="68">
        <v>65.0</v>
      </c>
      <c r="S12" s="68">
        <v>23.0</v>
      </c>
      <c r="T12" s="87">
        <f t="shared" si="1"/>
        <v>1273</v>
      </c>
    </row>
    <row r="13" ht="12.75" customHeight="1">
      <c r="A13" s="84">
        <v>39396.0</v>
      </c>
      <c r="B13" s="42">
        <v>66.0</v>
      </c>
      <c r="C13" s="88">
        <v>31.0</v>
      </c>
      <c r="D13" s="86">
        <v>0.0</v>
      </c>
      <c r="E13" s="86">
        <v>0.0</v>
      </c>
      <c r="F13" s="88">
        <v>0.0</v>
      </c>
      <c r="G13" s="88">
        <v>0.0</v>
      </c>
      <c r="H13" s="88">
        <v>151.0</v>
      </c>
      <c r="I13" s="88">
        <v>101.0</v>
      </c>
      <c r="J13" s="88">
        <v>19.0</v>
      </c>
      <c r="K13" s="88">
        <v>0.0</v>
      </c>
      <c r="L13" s="88">
        <v>0.0</v>
      </c>
      <c r="M13" s="88">
        <v>0.0</v>
      </c>
      <c r="N13" s="88">
        <v>535.0</v>
      </c>
      <c r="O13" s="88">
        <v>0.0</v>
      </c>
      <c r="P13" s="89">
        <v>23.0</v>
      </c>
      <c r="Q13" s="68">
        <v>15.0</v>
      </c>
      <c r="R13" s="68">
        <v>59.0</v>
      </c>
      <c r="S13" s="68">
        <v>17.0</v>
      </c>
      <c r="T13" s="87">
        <f t="shared" si="1"/>
        <v>926</v>
      </c>
    </row>
    <row r="14" ht="12.75" customHeight="1">
      <c r="A14" s="84">
        <v>39397.0</v>
      </c>
      <c r="B14" s="42">
        <v>192.0</v>
      </c>
      <c r="C14" s="88">
        <v>20.0</v>
      </c>
      <c r="D14" s="86">
        <v>0.0</v>
      </c>
      <c r="E14" s="86">
        <v>24.0</v>
      </c>
      <c r="F14" s="88">
        <v>0.0</v>
      </c>
      <c r="G14" s="88">
        <v>90.0</v>
      </c>
      <c r="H14" s="88">
        <v>379.0</v>
      </c>
      <c r="I14" s="88">
        <v>115.0</v>
      </c>
      <c r="J14" s="88">
        <v>62.0</v>
      </c>
      <c r="K14" s="88">
        <v>0.0</v>
      </c>
      <c r="L14" s="88">
        <v>0.0</v>
      </c>
      <c r="M14" s="88">
        <v>0.0</v>
      </c>
      <c r="N14" s="88">
        <v>811.0</v>
      </c>
      <c r="O14" s="88">
        <v>1.0</v>
      </c>
      <c r="P14" s="89">
        <v>17.0</v>
      </c>
      <c r="Q14" s="68">
        <v>15.0</v>
      </c>
      <c r="R14" s="68">
        <v>84.0</v>
      </c>
      <c r="S14" s="68">
        <v>21.0</v>
      </c>
      <c r="T14" s="87">
        <f t="shared" si="1"/>
        <v>1711</v>
      </c>
    </row>
    <row r="15" ht="12.75" customHeight="1">
      <c r="A15" s="84">
        <v>39398.0</v>
      </c>
      <c r="B15" s="42">
        <v>67.0</v>
      </c>
      <c r="C15" s="88">
        <v>5.0</v>
      </c>
      <c r="D15" s="86">
        <v>3.0</v>
      </c>
      <c r="E15" s="86">
        <v>0.0</v>
      </c>
      <c r="F15" s="88">
        <v>0.0</v>
      </c>
      <c r="G15" s="88">
        <v>48.0</v>
      </c>
      <c r="H15" s="88">
        <v>230.0</v>
      </c>
      <c r="I15" s="88">
        <v>101.0</v>
      </c>
      <c r="J15" s="88">
        <v>40.0</v>
      </c>
      <c r="K15" s="88">
        <v>0.0</v>
      </c>
      <c r="L15" s="88">
        <v>0.0</v>
      </c>
      <c r="M15" s="88">
        <v>0.0</v>
      </c>
      <c r="N15" s="88">
        <v>547.0</v>
      </c>
      <c r="O15" s="88">
        <v>0.0</v>
      </c>
      <c r="P15" s="89">
        <v>6.0</v>
      </c>
      <c r="Q15" s="68">
        <v>12.0</v>
      </c>
      <c r="R15" s="68">
        <v>62.0</v>
      </c>
      <c r="S15" s="68">
        <v>18.0</v>
      </c>
      <c r="T15" s="87">
        <f t="shared" si="1"/>
        <v>1047</v>
      </c>
    </row>
    <row r="16" ht="12.75" customHeight="1">
      <c r="A16" s="84">
        <v>39399.0</v>
      </c>
      <c r="B16" s="42">
        <v>25.0</v>
      </c>
      <c r="C16" s="88">
        <v>2.0</v>
      </c>
      <c r="D16" s="86">
        <v>3.0</v>
      </c>
      <c r="E16" s="86">
        <v>21.0</v>
      </c>
      <c r="F16" s="88">
        <v>0.0</v>
      </c>
      <c r="G16" s="88">
        <v>29.0</v>
      </c>
      <c r="H16" s="88">
        <v>67.0</v>
      </c>
      <c r="I16" s="88">
        <v>5.0</v>
      </c>
      <c r="J16" s="88">
        <v>22.0</v>
      </c>
      <c r="K16" s="88">
        <v>0.0</v>
      </c>
      <c r="L16" s="88">
        <v>0.0</v>
      </c>
      <c r="M16" s="88">
        <v>0.0</v>
      </c>
      <c r="N16" s="88">
        <v>552.0</v>
      </c>
      <c r="O16" s="88">
        <v>1.0</v>
      </c>
      <c r="P16" s="89">
        <v>13.0</v>
      </c>
      <c r="Q16" s="68">
        <v>19.0</v>
      </c>
      <c r="R16" s="68">
        <v>55.0</v>
      </c>
      <c r="S16" s="68">
        <v>14.0</v>
      </c>
      <c r="T16" s="87">
        <f t="shared" si="1"/>
        <v>740</v>
      </c>
    </row>
    <row r="17" ht="12.75" customHeight="1">
      <c r="A17" s="84">
        <v>39400.0</v>
      </c>
      <c r="B17" s="42">
        <v>108.0</v>
      </c>
      <c r="C17" s="88">
        <v>10.0</v>
      </c>
      <c r="D17" s="86">
        <v>0.0</v>
      </c>
      <c r="E17" s="86">
        <v>70.0</v>
      </c>
      <c r="F17" s="88">
        <v>0.0</v>
      </c>
      <c r="G17" s="88">
        <v>42.0</v>
      </c>
      <c r="H17" s="88">
        <v>268.0</v>
      </c>
      <c r="I17" s="88">
        <v>157.0</v>
      </c>
      <c r="J17" s="88">
        <v>69.0</v>
      </c>
      <c r="K17" s="88">
        <v>0.0</v>
      </c>
      <c r="L17" s="88">
        <v>0.0</v>
      </c>
      <c r="M17" s="88">
        <v>0.0</v>
      </c>
      <c r="N17" s="88">
        <v>975.0</v>
      </c>
      <c r="O17" s="88">
        <v>3.0</v>
      </c>
      <c r="P17" s="89">
        <v>112.0</v>
      </c>
      <c r="Q17" s="68">
        <v>14.0</v>
      </c>
      <c r="R17" s="68">
        <v>102.0</v>
      </c>
      <c r="S17" s="68">
        <v>34.0</v>
      </c>
      <c r="T17" s="87">
        <f t="shared" si="1"/>
        <v>1814</v>
      </c>
    </row>
    <row r="18" ht="12.75" customHeight="1">
      <c r="A18" s="84">
        <v>39401.0</v>
      </c>
      <c r="B18" s="42">
        <v>51.0</v>
      </c>
      <c r="C18" s="88">
        <v>5.0</v>
      </c>
      <c r="D18" s="86">
        <v>1.0</v>
      </c>
      <c r="E18" s="86">
        <v>0.0</v>
      </c>
      <c r="F18" s="88">
        <v>0.0</v>
      </c>
      <c r="G18" s="88">
        <v>0.0</v>
      </c>
      <c r="H18" s="88">
        <v>120.0</v>
      </c>
      <c r="I18" s="88">
        <v>89.0</v>
      </c>
      <c r="J18" s="88">
        <v>21.0</v>
      </c>
      <c r="K18" s="88">
        <v>0.0</v>
      </c>
      <c r="L18" s="88">
        <v>0.0</v>
      </c>
      <c r="M18" s="88">
        <v>0.0</v>
      </c>
      <c r="N18" s="88">
        <v>760.0</v>
      </c>
      <c r="O18" s="88">
        <v>6.0</v>
      </c>
      <c r="P18" s="89">
        <v>11.0</v>
      </c>
      <c r="Q18" s="68">
        <v>24.0</v>
      </c>
      <c r="R18" s="68">
        <v>67.0</v>
      </c>
      <c r="S18" s="68">
        <v>16.0</v>
      </c>
      <c r="T18" s="87">
        <f t="shared" si="1"/>
        <v>1064</v>
      </c>
    </row>
    <row r="19" ht="12.75" customHeight="1">
      <c r="A19" s="84">
        <v>39402.0</v>
      </c>
      <c r="B19" s="42">
        <v>89.0</v>
      </c>
      <c r="C19" s="88">
        <v>5.0</v>
      </c>
      <c r="D19" s="86">
        <v>0.0</v>
      </c>
      <c r="E19" s="86">
        <v>92.0</v>
      </c>
      <c r="F19" s="88">
        <v>0.0</v>
      </c>
      <c r="G19" s="88">
        <v>130.0</v>
      </c>
      <c r="H19" s="88">
        <v>184.0</v>
      </c>
      <c r="I19" s="88">
        <v>143.0</v>
      </c>
      <c r="J19" s="88">
        <v>14.0</v>
      </c>
      <c r="K19" s="88">
        <v>0.0</v>
      </c>
      <c r="L19" s="88">
        <v>0.0</v>
      </c>
      <c r="M19" s="88">
        <v>0.0</v>
      </c>
      <c r="N19" s="88">
        <v>718.0</v>
      </c>
      <c r="O19" s="88">
        <v>2.0</v>
      </c>
      <c r="P19" s="89">
        <v>5.0</v>
      </c>
      <c r="Q19" s="68">
        <v>16.0</v>
      </c>
      <c r="R19" s="68">
        <v>65.0</v>
      </c>
      <c r="S19" s="68">
        <v>28.0</v>
      </c>
      <c r="T19" s="87">
        <f t="shared" si="1"/>
        <v>1382</v>
      </c>
    </row>
    <row r="20" ht="12.75" customHeight="1">
      <c r="A20" s="84">
        <v>39403.0</v>
      </c>
      <c r="B20" s="42">
        <v>258.0</v>
      </c>
      <c r="C20" s="88">
        <v>12.0</v>
      </c>
      <c r="D20" s="86">
        <v>0.0</v>
      </c>
      <c r="E20" s="86">
        <v>59.0</v>
      </c>
      <c r="F20" s="88">
        <v>0.0</v>
      </c>
      <c r="G20" s="88">
        <v>0.0</v>
      </c>
      <c r="H20" s="88">
        <v>292.0</v>
      </c>
      <c r="I20" s="88">
        <v>167.0</v>
      </c>
      <c r="J20" s="88">
        <v>22.0</v>
      </c>
      <c r="K20" s="88">
        <v>0.0</v>
      </c>
      <c r="L20" s="88">
        <v>0.0</v>
      </c>
      <c r="M20" s="88">
        <v>0.0</v>
      </c>
      <c r="N20" s="88">
        <v>687.0</v>
      </c>
      <c r="O20" s="88">
        <v>3.0</v>
      </c>
      <c r="P20" s="89">
        <v>3.0</v>
      </c>
      <c r="Q20" s="68">
        <v>22.0</v>
      </c>
      <c r="R20" s="68">
        <v>57.0</v>
      </c>
      <c r="S20" s="68">
        <v>23.0</v>
      </c>
      <c r="T20" s="87">
        <f t="shared" si="1"/>
        <v>1503</v>
      </c>
    </row>
    <row r="21" ht="12.75" customHeight="1">
      <c r="A21" s="84">
        <v>39404.0</v>
      </c>
      <c r="B21" s="42">
        <v>401.0</v>
      </c>
      <c r="C21" s="88">
        <v>26.0</v>
      </c>
      <c r="D21" s="86">
        <v>0.0</v>
      </c>
      <c r="E21" s="86">
        <v>8.0</v>
      </c>
      <c r="F21" s="88">
        <v>0.0</v>
      </c>
      <c r="G21" s="88">
        <v>0.0</v>
      </c>
      <c r="H21" s="88">
        <v>285.0</v>
      </c>
      <c r="I21" s="88">
        <v>138.0</v>
      </c>
      <c r="J21" s="88">
        <v>17.0</v>
      </c>
      <c r="K21" s="88">
        <v>0.0</v>
      </c>
      <c r="L21" s="88">
        <v>0.0</v>
      </c>
      <c r="M21" s="88">
        <v>0.0</v>
      </c>
      <c r="N21" s="88">
        <v>718.0</v>
      </c>
      <c r="O21" s="88">
        <v>5.0</v>
      </c>
      <c r="P21" s="89">
        <v>5.0</v>
      </c>
      <c r="Q21" s="68">
        <v>30.0</v>
      </c>
      <c r="R21" s="68">
        <v>57.0</v>
      </c>
      <c r="S21" s="68">
        <v>20.0</v>
      </c>
      <c r="T21" s="87">
        <f t="shared" si="1"/>
        <v>1603</v>
      </c>
    </row>
    <row r="22" ht="12.75" customHeight="1">
      <c r="A22" s="84">
        <v>39405.0</v>
      </c>
      <c r="B22" s="42">
        <v>32.0</v>
      </c>
      <c r="C22" s="88">
        <v>5.0</v>
      </c>
      <c r="D22" s="86">
        <v>0.0</v>
      </c>
      <c r="E22" s="86">
        <v>3.0</v>
      </c>
      <c r="F22" s="88">
        <v>0.0</v>
      </c>
      <c r="G22" s="88">
        <v>0.0</v>
      </c>
      <c r="H22" s="88">
        <v>169.0</v>
      </c>
      <c r="I22" s="88">
        <v>164.0</v>
      </c>
      <c r="J22" s="88">
        <v>8.0</v>
      </c>
      <c r="K22" s="88">
        <v>0.0</v>
      </c>
      <c r="L22" s="88">
        <v>0.0</v>
      </c>
      <c r="M22" s="88">
        <v>0.0</v>
      </c>
      <c r="N22" s="88">
        <v>701.0</v>
      </c>
      <c r="O22" s="88">
        <v>5.0</v>
      </c>
      <c r="P22" s="89">
        <v>10.0</v>
      </c>
      <c r="Q22" s="68">
        <v>18.0</v>
      </c>
      <c r="R22" s="68">
        <v>69.0</v>
      </c>
      <c r="S22" s="68">
        <v>19.0</v>
      </c>
      <c r="T22" s="87">
        <f t="shared" si="1"/>
        <v>1097</v>
      </c>
    </row>
    <row r="23" ht="12.75" customHeight="1">
      <c r="A23" s="84">
        <v>39406.0</v>
      </c>
      <c r="B23" s="42">
        <v>69.0</v>
      </c>
      <c r="C23" s="88">
        <v>6.0</v>
      </c>
      <c r="D23" s="86">
        <v>0.0</v>
      </c>
      <c r="E23" s="86">
        <v>42.0</v>
      </c>
      <c r="F23" s="88">
        <v>0.0</v>
      </c>
      <c r="G23" s="88">
        <v>110.0</v>
      </c>
      <c r="H23" s="88">
        <v>215.0</v>
      </c>
      <c r="I23" s="88">
        <v>135.0</v>
      </c>
      <c r="J23" s="88">
        <v>7.0</v>
      </c>
      <c r="K23" s="88">
        <v>0.0</v>
      </c>
      <c r="L23" s="88">
        <v>0.0</v>
      </c>
      <c r="M23" s="88">
        <v>0.0</v>
      </c>
      <c r="N23" s="88">
        <v>773.0</v>
      </c>
      <c r="O23" s="88">
        <v>4.0</v>
      </c>
      <c r="P23" s="89">
        <v>16.0</v>
      </c>
      <c r="Q23" s="68">
        <v>9.0</v>
      </c>
      <c r="R23" s="68">
        <v>90.0</v>
      </c>
      <c r="S23" s="68">
        <v>26.0</v>
      </c>
      <c r="T23" s="87">
        <f t="shared" si="1"/>
        <v>1377</v>
      </c>
    </row>
    <row r="24" ht="12.75" customHeight="1">
      <c r="A24" s="84">
        <v>39407.0</v>
      </c>
      <c r="B24" s="42">
        <v>44.0</v>
      </c>
      <c r="C24" s="88">
        <v>4.0</v>
      </c>
      <c r="D24" s="86">
        <v>0.0</v>
      </c>
      <c r="E24" s="86">
        <v>100.0</v>
      </c>
      <c r="F24" s="88">
        <v>0.0</v>
      </c>
      <c r="G24" s="88">
        <v>0.0</v>
      </c>
      <c r="H24" s="88">
        <v>179.0</v>
      </c>
      <c r="I24" s="88">
        <v>134.0</v>
      </c>
      <c r="J24" s="88">
        <v>17.0</v>
      </c>
      <c r="K24" s="88">
        <v>0.0</v>
      </c>
      <c r="L24" s="88">
        <v>0.0</v>
      </c>
      <c r="M24" s="88">
        <v>0.0</v>
      </c>
      <c r="N24" s="88">
        <v>762.0</v>
      </c>
      <c r="O24" s="88">
        <v>4.0</v>
      </c>
      <c r="P24" s="89">
        <v>4.0</v>
      </c>
      <c r="Q24" s="68">
        <v>9.0</v>
      </c>
      <c r="R24" s="68">
        <v>92.0</v>
      </c>
      <c r="S24" s="68">
        <v>21.0</v>
      </c>
      <c r="T24" s="87">
        <f t="shared" si="1"/>
        <v>1248</v>
      </c>
    </row>
    <row r="25" ht="12.75" customHeight="1">
      <c r="A25" s="84">
        <v>39408.0</v>
      </c>
      <c r="B25" s="42">
        <v>27.0</v>
      </c>
      <c r="C25" s="88">
        <v>1.0</v>
      </c>
      <c r="D25" s="86">
        <v>0.0</v>
      </c>
      <c r="E25" s="86">
        <v>18.0</v>
      </c>
      <c r="F25" s="88">
        <v>0.0</v>
      </c>
      <c r="G25" s="88">
        <v>113.0</v>
      </c>
      <c r="H25" s="88">
        <v>106.0</v>
      </c>
      <c r="I25" s="88">
        <v>68.0</v>
      </c>
      <c r="J25" s="88">
        <v>4.0</v>
      </c>
      <c r="K25" s="88">
        <v>0.0</v>
      </c>
      <c r="L25" s="88">
        <v>0.0</v>
      </c>
      <c r="M25" s="88">
        <v>0.0</v>
      </c>
      <c r="N25" s="88">
        <v>454.0</v>
      </c>
      <c r="O25" s="88">
        <v>3.0</v>
      </c>
      <c r="P25" s="89">
        <v>6.0</v>
      </c>
      <c r="Q25" s="68">
        <v>23.0</v>
      </c>
      <c r="R25" s="68">
        <v>52.0</v>
      </c>
      <c r="S25" s="68">
        <v>14.0</v>
      </c>
      <c r="T25" s="87">
        <f t="shared" si="1"/>
        <v>800</v>
      </c>
    </row>
    <row r="26" ht="12.75" customHeight="1">
      <c r="A26" s="84">
        <v>39409.0</v>
      </c>
      <c r="B26" s="42">
        <v>48.0</v>
      </c>
      <c r="C26" s="88">
        <v>5.0</v>
      </c>
      <c r="D26" s="86">
        <v>0.0</v>
      </c>
      <c r="E26" s="86">
        <v>147.0</v>
      </c>
      <c r="F26" s="88">
        <v>0.0</v>
      </c>
      <c r="G26" s="88">
        <v>0.0</v>
      </c>
      <c r="H26" s="88">
        <v>86.0</v>
      </c>
      <c r="I26" s="88">
        <v>9.0</v>
      </c>
      <c r="J26" s="88">
        <v>19.0</v>
      </c>
      <c r="K26" s="88">
        <v>0.0</v>
      </c>
      <c r="L26" s="88">
        <v>0.0</v>
      </c>
      <c r="M26" s="88">
        <v>0.0</v>
      </c>
      <c r="N26" s="88">
        <v>483.0</v>
      </c>
      <c r="O26" s="88">
        <v>2.0</v>
      </c>
      <c r="P26" s="89">
        <v>12.0</v>
      </c>
      <c r="Q26" s="68">
        <v>6.0</v>
      </c>
      <c r="R26" s="68">
        <v>68.0</v>
      </c>
      <c r="S26" s="68">
        <v>14.0</v>
      </c>
      <c r="T26" s="87">
        <f t="shared" si="1"/>
        <v>811</v>
      </c>
    </row>
    <row r="27" ht="12.75" customHeight="1">
      <c r="A27" s="84">
        <v>39410.0</v>
      </c>
      <c r="B27" s="42">
        <v>323.0</v>
      </c>
      <c r="C27" s="88">
        <v>30.0</v>
      </c>
      <c r="D27" s="86">
        <v>323.0</v>
      </c>
      <c r="E27" s="86">
        <v>0.0</v>
      </c>
      <c r="F27" s="88">
        <v>0.0</v>
      </c>
      <c r="G27" s="88">
        <v>0.0</v>
      </c>
      <c r="H27" s="88">
        <v>364.0</v>
      </c>
      <c r="I27" s="88">
        <v>199.0</v>
      </c>
      <c r="J27" s="88">
        <v>9.0</v>
      </c>
      <c r="K27" s="88">
        <v>0.0</v>
      </c>
      <c r="L27" s="88">
        <v>0.0</v>
      </c>
      <c r="M27" s="88">
        <v>0.0</v>
      </c>
      <c r="N27" s="88">
        <v>879.0</v>
      </c>
      <c r="O27" s="88">
        <v>2.0</v>
      </c>
      <c r="P27" s="89">
        <v>32.0</v>
      </c>
      <c r="Q27" s="68">
        <v>21.0</v>
      </c>
      <c r="R27" s="68">
        <v>125.0</v>
      </c>
      <c r="S27" s="68">
        <v>27.0</v>
      </c>
      <c r="T27" s="87">
        <f t="shared" si="1"/>
        <v>2161</v>
      </c>
    </row>
    <row r="28" ht="12.75" customHeight="1">
      <c r="A28" s="84">
        <v>39411.0</v>
      </c>
      <c r="B28" s="42">
        <v>288.0</v>
      </c>
      <c r="C28" s="88">
        <v>29.0</v>
      </c>
      <c r="D28" s="86">
        <v>1.0</v>
      </c>
      <c r="E28" s="86">
        <v>0.0</v>
      </c>
      <c r="F28" s="88">
        <v>0.0</v>
      </c>
      <c r="G28" s="88">
        <v>0.0</v>
      </c>
      <c r="H28" s="88">
        <v>157.0</v>
      </c>
      <c r="I28" s="88">
        <v>117.0</v>
      </c>
      <c r="J28" s="88">
        <v>13.0</v>
      </c>
      <c r="K28" s="88">
        <v>0.0</v>
      </c>
      <c r="L28" s="88">
        <v>0.0</v>
      </c>
      <c r="M28" s="88">
        <v>0.0</v>
      </c>
      <c r="N28" s="88">
        <v>433.0</v>
      </c>
      <c r="O28" s="88">
        <v>2.0</v>
      </c>
      <c r="P28" s="89">
        <v>2.0</v>
      </c>
      <c r="Q28" s="68">
        <v>16.0</v>
      </c>
      <c r="R28" s="68">
        <v>42.0</v>
      </c>
      <c r="S28" s="68">
        <v>14.0</v>
      </c>
      <c r="T28" s="87">
        <f t="shared" si="1"/>
        <v>1042</v>
      </c>
    </row>
    <row r="29" ht="12.75" customHeight="1">
      <c r="A29" s="84">
        <v>39412.0</v>
      </c>
      <c r="B29" s="42">
        <v>46.0</v>
      </c>
      <c r="C29" s="88">
        <v>4.0</v>
      </c>
      <c r="D29" s="86">
        <v>93.0</v>
      </c>
      <c r="E29" s="86">
        <v>0.0</v>
      </c>
      <c r="F29" s="88">
        <v>0.0</v>
      </c>
      <c r="G29" s="88">
        <v>115.0</v>
      </c>
      <c r="H29" s="88">
        <v>250.0</v>
      </c>
      <c r="I29" s="88">
        <v>136.0</v>
      </c>
      <c r="J29" s="88">
        <v>10.0</v>
      </c>
      <c r="K29" s="88">
        <v>0.0</v>
      </c>
      <c r="L29" s="88">
        <v>0.0</v>
      </c>
      <c r="M29" s="88">
        <v>0.0</v>
      </c>
      <c r="N29" s="88">
        <v>586.0</v>
      </c>
      <c r="O29" s="88">
        <v>4.0</v>
      </c>
      <c r="P29" s="89">
        <v>5.0</v>
      </c>
      <c r="Q29" s="68">
        <v>9.0</v>
      </c>
      <c r="R29" s="68">
        <v>89.0</v>
      </c>
      <c r="S29" s="68">
        <v>19.0</v>
      </c>
      <c r="T29" s="87">
        <f t="shared" si="1"/>
        <v>1249</v>
      </c>
    </row>
    <row r="30" ht="12.75" customHeight="1">
      <c r="A30" s="84">
        <v>39413.0</v>
      </c>
      <c r="B30" s="42">
        <v>55.0</v>
      </c>
      <c r="C30" s="88">
        <v>2.0</v>
      </c>
      <c r="D30" s="86">
        <v>19.0</v>
      </c>
      <c r="E30" s="86">
        <v>0.0</v>
      </c>
      <c r="F30" s="88">
        <v>0.0</v>
      </c>
      <c r="G30" s="88">
        <v>0.0</v>
      </c>
      <c r="H30" s="88">
        <v>108.0</v>
      </c>
      <c r="I30" s="88">
        <v>74.0</v>
      </c>
      <c r="J30" s="88">
        <v>3.0</v>
      </c>
      <c r="K30" s="88">
        <v>0.0</v>
      </c>
      <c r="L30" s="88">
        <v>0.0</v>
      </c>
      <c r="M30" s="88">
        <v>0.0</v>
      </c>
      <c r="N30" s="88">
        <v>694.0</v>
      </c>
      <c r="O30" s="88">
        <v>0.0</v>
      </c>
      <c r="P30" s="89">
        <v>2.0</v>
      </c>
      <c r="Q30" s="68">
        <v>14.0</v>
      </c>
      <c r="R30" s="68">
        <v>53.0</v>
      </c>
      <c r="S30" s="68">
        <v>17.0</v>
      </c>
      <c r="T30" s="87">
        <f t="shared" si="1"/>
        <v>957</v>
      </c>
    </row>
    <row r="31" ht="12.75" customHeight="1">
      <c r="A31" s="84">
        <v>39414.0</v>
      </c>
      <c r="B31" s="42">
        <v>30.0</v>
      </c>
      <c r="C31" s="88">
        <v>0.0</v>
      </c>
      <c r="D31" s="86">
        <v>6.0</v>
      </c>
      <c r="E31" s="86">
        <v>3.0</v>
      </c>
      <c r="F31" s="88">
        <v>0.0</v>
      </c>
      <c r="G31" s="88">
        <v>0.0</v>
      </c>
      <c r="H31" s="88">
        <v>114.0</v>
      </c>
      <c r="I31" s="88">
        <v>130.0</v>
      </c>
      <c r="J31" s="88">
        <v>2.0</v>
      </c>
      <c r="K31" s="88">
        <v>0.0</v>
      </c>
      <c r="L31" s="88">
        <v>0.0</v>
      </c>
      <c r="M31" s="88">
        <v>0.0</v>
      </c>
      <c r="N31" s="88">
        <v>678.0</v>
      </c>
      <c r="O31" s="88">
        <v>1.0</v>
      </c>
      <c r="P31" s="89">
        <v>7.0</v>
      </c>
      <c r="Q31" s="68">
        <v>15.0</v>
      </c>
      <c r="R31" s="68">
        <v>50.0</v>
      </c>
      <c r="S31" s="68">
        <v>20.0</v>
      </c>
      <c r="T31" s="87">
        <f t="shared" si="1"/>
        <v>971</v>
      </c>
    </row>
    <row r="32" ht="12.75" customHeight="1">
      <c r="A32" s="84">
        <v>39415.0</v>
      </c>
      <c r="B32" s="42">
        <v>55.0</v>
      </c>
      <c r="C32" s="88">
        <v>4.0</v>
      </c>
      <c r="D32" s="86">
        <v>11.0</v>
      </c>
      <c r="E32" s="86">
        <v>159.0</v>
      </c>
      <c r="F32" s="88">
        <v>0.0</v>
      </c>
      <c r="G32" s="88">
        <v>0.0</v>
      </c>
      <c r="H32" s="88">
        <v>165.0</v>
      </c>
      <c r="I32" s="88">
        <v>148.0</v>
      </c>
      <c r="J32" s="88">
        <v>2.0</v>
      </c>
      <c r="K32" s="88">
        <v>0.0</v>
      </c>
      <c r="L32" s="88">
        <v>0.0</v>
      </c>
      <c r="M32" s="88">
        <v>0.0</v>
      </c>
      <c r="N32" s="88">
        <v>503.0</v>
      </c>
      <c r="O32" s="88">
        <v>3.0</v>
      </c>
      <c r="P32" s="89">
        <v>9.0</v>
      </c>
      <c r="Q32" s="68">
        <v>39.0</v>
      </c>
      <c r="R32" s="68">
        <v>51.0</v>
      </c>
      <c r="S32" s="68">
        <v>17.0</v>
      </c>
      <c r="T32" s="87">
        <f t="shared" si="1"/>
        <v>1059</v>
      </c>
    </row>
    <row r="33" ht="12.75" customHeight="1">
      <c r="A33" s="84">
        <v>39416.0</v>
      </c>
      <c r="B33" s="42">
        <v>119.0</v>
      </c>
      <c r="C33" s="88">
        <v>5.0</v>
      </c>
      <c r="D33" s="86">
        <v>9.0</v>
      </c>
      <c r="E33" s="86">
        <v>57.0</v>
      </c>
      <c r="F33" s="88">
        <v>0.0</v>
      </c>
      <c r="G33" s="88">
        <v>0.0</v>
      </c>
      <c r="H33" s="88">
        <v>136.0</v>
      </c>
      <c r="I33" s="88">
        <v>58.0</v>
      </c>
      <c r="J33" s="88">
        <v>7.0</v>
      </c>
      <c r="K33" s="88">
        <v>0.0</v>
      </c>
      <c r="L33" s="88">
        <v>0.0</v>
      </c>
      <c r="M33" s="88">
        <v>0.0</v>
      </c>
      <c r="N33" s="88">
        <v>509.0</v>
      </c>
      <c r="O33" s="88">
        <v>1.0</v>
      </c>
      <c r="P33" s="89">
        <v>4.0</v>
      </c>
      <c r="Q33" s="68">
        <v>4.0</v>
      </c>
      <c r="R33" s="68">
        <v>58.0</v>
      </c>
      <c r="S33" s="68">
        <v>11.0</v>
      </c>
      <c r="T33" s="87">
        <f t="shared" si="1"/>
        <v>905</v>
      </c>
    </row>
    <row r="34" ht="12.75" customHeight="1">
      <c r="A34" s="93" t="s">
        <v>36</v>
      </c>
      <c r="B34" s="93">
        <f t="shared" ref="B34:S34" si="2">SUM(B4:B33)</f>
        <v>3509</v>
      </c>
      <c r="C34" s="93">
        <f t="shared" si="2"/>
        <v>295</v>
      </c>
      <c r="D34" s="93">
        <f t="shared" si="2"/>
        <v>533</v>
      </c>
      <c r="E34" s="93">
        <f t="shared" si="2"/>
        <v>1066</v>
      </c>
      <c r="F34" s="93">
        <f t="shared" si="2"/>
        <v>0</v>
      </c>
      <c r="G34" s="93">
        <f t="shared" si="2"/>
        <v>1106</v>
      </c>
      <c r="H34" s="93">
        <f t="shared" si="2"/>
        <v>6220</v>
      </c>
      <c r="I34" s="93">
        <f t="shared" si="2"/>
        <v>3485</v>
      </c>
      <c r="J34" s="93">
        <f t="shared" si="2"/>
        <v>747</v>
      </c>
      <c r="K34" s="93">
        <f t="shared" si="2"/>
        <v>1</v>
      </c>
      <c r="L34" s="93">
        <f t="shared" si="2"/>
        <v>0</v>
      </c>
      <c r="M34" s="93">
        <f t="shared" si="2"/>
        <v>0</v>
      </c>
      <c r="N34" s="93">
        <f t="shared" si="2"/>
        <v>19363</v>
      </c>
      <c r="O34" s="93">
        <f t="shared" si="2"/>
        <v>93</v>
      </c>
      <c r="P34" s="93">
        <f t="shared" si="2"/>
        <v>506</v>
      </c>
      <c r="Q34" s="93">
        <f t="shared" si="2"/>
        <v>524</v>
      </c>
      <c r="R34" s="93">
        <f t="shared" si="2"/>
        <v>2027</v>
      </c>
      <c r="S34" s="93">
        <f t="shared" si="2"/>
        <v>589</v>
      </c>
      <c r="T34" s="94">
        <f t="shared" si="1"/>
        <v>36924</v>
      </c>
    </row>
    <row r="35" ht="12.75" customHeight="1">
      <c r="A35" s="93" t="s">
        <v>37</v>
      </c>
      <c r="B35" s="95">
        <f>SUM(B34:E34)</f>
        <v>5403</v>
      </c>
      <c r="C35" s="71"/>
      <c r="D35" s="71"/>
      <c r="E35" s="72"/>
      <c r="F35" s="96">
        <f>SUM(F34:J34)</f>
        <v>11558</v>
      </c>
      <c r="G35" s="71"/>
      <c r="H35" s="71"/>
      <c r="I35" s="71"/>
      <c r="J35" s="72"/>
      <c r="K35" s="97">
        <f>SUM(K34:P34)</f>
        <v>19963</v>
      </c>
      <c r="L35" s="71"/>
      <c r="M35" s="71"/>
      <c r="N35" s="71"/>
      <c r="O35" s="71"/>
      <c r="P35" s="72"/>
      <c r="Q35" s="100"/>
      <c r="R35" s="101">
        <f>Q34+R34+S34</f>
        <v>3140</v>
      </c>
      <c r="S35" s="102"/>
      <c r="T35" s="94">
        <f t="shared" si="1"/>
        <v>36924</v>
      </c>
    </row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T1:T3"/>
    <mergeCell ref="B35:E35"/>
    <mergeCell ref="F35:J35"/>
    <mergeCell ref="K35:P35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11.88"/>
    <col customWidth="1" min="2" max="2" width="8.88"/>
    <col customWidth="1" min="3" max="3" width="5.75"/>
    <col customWidth="1" min="4" max="4" width="9.13"/>
    <col customWidth="1" min="5" max="5" width="8.13"/>
    <col customWidth="1" min="6" max="7" width="12.25"/>
    <col customWidth="1" min="8" max="9" width="14.88"/>
    <col customWidth="1" min="10" max="10" width="15.38"/>
    <col customWidth="1" min="11" max="12" width="13.38"/>
    <col customWidth="1" min="13" max="13" width="14.0"/>
    <col customWidth="1" min="14" max="15" width="14.13"/>
    <col customWidth="1" min="16" max="17" width="14.75"/>
    <col customWidth="1" min="18" max="18" width="16.88"/>
    <col customWidth="1" min="19" max="19" width="19.0"/>
    <col customWidth="1" min="20" max="20" width="7.13"/>
    <col customWidth="1" min="21" max="26" width="10.0"/>
  </cols>
  <sheetData>
    <row r="1" ht="12.75" customHeight="1">
      <c r="A1" s="69">
        <v>2007.0</v>
      </c>
      <c r="B1" s="70" t="s">
        <v>3</v>
      </c>
      <c r="C1" s="71"/>
      <c r="D1" s="71"/>
      <c r="E1" s="72"/>
      <c r="F1" s="73" t="s">
        <v>4</v>
      </c>
      <c r="G1" s="71"/>
      <c r="H1" s="71"/>
      <c r="I1" s="71"/>
      <c r="J1" s="72"/>
      <c r="K1" s="74" t="s">
        <v>5</v>
      </c>
      <c r="L1" s="71"/>
      <c r="M1" s="71"/>
      <c r="N1" s="71"/>
      <c r="O1" s="71"/>
      <c r="P1" s="72"/>
      <c r="Q1" s="98"/>
      <c r="R1" s="98" t="s">
        <v>44</v>
      </c>
      <c r="S1" s="98"/>
      <c r="T1" s="75" t="s">
        <v>6</v>
      </c>
      <c r="U1" s="76"/>
      <c r="V1" s="76"/>
      <c r="W1" s="76"/>
      <c r="X1" s="76"/>
      <c r="Y1" s="76"/>
      <c r="Z1" s="76"/>
    </row>
    <row r="2" ht="12.75" customHeight="1">
      <c r="A2" s="77"/>
      <c r="B2" s="78">
        <v>401.0</v>
      </c>
      <c r="C2" s="78">
        <v>499.0</v>
      </c>
      <c r="D2" s="78">
        <v>0.0</v>
      </c>
      <c r="E2" s="78">
        <v>50.0</v>
      </c>
      <c r="F2" s="79">
        <v>501.0</v>
      </c>
      <c r="G2" s="79">
        <v>502.0</v>
      </c>
      <c r="H2" s="79">
        <v>201.0</v>
      </c>
      <c r="I2" s="79">
        <v>202.0</v>
      </c>
      <c r="J2" s="79">
        <v>299.0</v>
      </c>
      <c r="K2" s="80">
        <v>301.0</v>
      </c>
      <c r="L2" s="80">
        <v>302.0</v>
      </c>
      <c r="M2" s="80">
        <v>399.0</v>
      </c>
      <c r="N2" s="80">
        <v>101.0</v>
      </c>
      <c r="O2" s="80">
        <v>102.0</v>
      </c>
      <c r="P2" s="80">
        <v>199.0</v>
      </c>
      <c r="Q2" s="98">
        <v>350.0</v>
      </c>
      <c r="R2" s="98">
        <v>360.0</v>
      </c>
      <c r="S2" s="98">
        <v>370.0</v>
      </c>
      <c r="T2" s="81"/>
      <c r="U2" s="16"/>
      <c r="V2" s="16"/>
      <c r="W2" s="16"/>
      <c r="X2" s="16"/>
      <c r="Y2" s="16"/>
      <c r="Z2" s="16"/>
    </row>
    <row r="3" ht="12.75" customHeight="1">
      <c r="A3" s="82" t="s">
        <v>38</v>
      </c>
      <c r="B3" s="82" t="s">
        <v>39</v>
      </c>
      <c r="C3" s="82" t="s">
        <v>9</v>
      </c>
      <c r="D3" s="82" t="s">
        <v>40</v>
      </c>
      <c r="E3" s="82" t="s">
        <v>11</v>
      </c>
      <c r="F3" s="82" t="s">
        <v>12</v>
      </c>
      <c r="G3" s="82" t="s">
        <v>13</v>
      </c>
      <c r="H3" s="82" t="s">
        <v>41</v>
      </c>
      <c r="I3" s="82" t="s">
        <v>42</v>
      </c>
      <c r="J3" s="82" t="s">
        <v>43</v>
      </c>
      <c r="K3" s="82" t="s">
        <v>15</v>
      </c>
      <c r="L3" s="82" t="s">
        <v>16</v>
      </c>
      <c r="M3" s="82" t="s">
        <v>17</v>
      </c>
      <c r="N3" s="82" t="s">
        <v>18</v>
      </c>
      <c r="O3" s="82" t="s">
        <v>19</v>
      </c>
      <c r="P3" s="82" t="s">
        <v>20</v>
      </c>
      <c r="Q3" s="99" t="s">
        <v>45</v>
      </c>
      <c r="R3" s="99" t="s">
        <v>46</v>
      </c>
      <c r="S3" s="99" t="s">
        <v>47</v>
      </c>
      <c r="T3" s="83"/>
    </row>
    <row r="4" ht="12.75" customHeight="1">
      <c r="A4" s="84">
        <v>39417.0</v>
      </c>
      <c r="B4" s="36">
        <v>333.0</v>
      </c>
      <c r="C4" s="85">
        <v>31.0</v>
      </c>
      <c r="D4" s="86">
        <v>17.0</v>
      </c>
      <c r="E4" s="86">
        <v>1.0</v>
      </c>
      <c r="F4" s="85">
        <v>0.0</v>
      </c>
      <c r="G4" s="85">
        <v>0.0</v>
      </c>
      <c r="H4" s="85">
        <v>172.0</v>
      </c>
      <c r="I4" s="85">
        <v>85.0</v>
      </c>
      <c r="J4" s="85">
        <v>10.0</v>
      </c>
      <c r="K4" s="85">
        <v>0.0</v>
      </c>
      <c r="L4" s="85">
        <v>0.0</v>
      </c>
      <c r="M4" s="85">
        <v>0.0</v>
      </c>
      <c r="N4" s="85">
        <v>411.0</v>
      </c>
      <c r="O4" s="85">
        <v>0.0</v>
      </c>
      <c r="P4" s="86">
        <v>4.0</v>
      </c>
      <c r="Q4" s="68">
        <v>17.0</v>
      </c>
      <c r="R4" s="68">
        <v>36.0</v>
      </c>
      <c r="S4" s="68">
        <v>16.0</v>
      </c>
      <c r="T4" s="87">
        <f t="shared" ref="T4:T36" si="1">SUM(B4:P4)</f>
        <v>1064</v>
      </c>
    </row>
    <row r="5" ht="12.75" customHeight="1">
      <c r="A5" s="84">
        <v>39418.0</v>
      </c>
      <c r="B5" s="42">
        <v>775.0</v>
      </c>
      <c r="C5" s="88">
        <v>57.0</v>
      </c>
      <c r="D5" s="86">
        <v>54.0</v>
      </c>
      <c r="E5" s="86">
        <v>5.0</v>
      </c>
      <c r="F5" s="88">
        <v>0.0</v>
      </c>
      <c r="G5" s="88">
        <v>0.0</v>
      </c>
      <c r="H5" s="88">
        <v>191.0</v>
      </c>
      <c r="I5" s="88">
        <v>130.0</v>
      </c>
      <c r="J5" s="88">
        <v>17.0</v>
      </c>
      <c r="K5" s="88">
        <v>0.0</v>
      </c>
      <c r="L5" s="88">
        <v>0.0</v>
      </c>
      <c r="M5" s="88">
        <v>0.0</v>
      </c>
      <c r="N5" s="88">
        <v>478.0</v>
      </c>
      <c r="O5" s="88">
        <v>4.0</v>
      </c>
      <c r="P5" s="89">
        <v>2.0</v>
      </c>
      <c r="Q5" s="68">
        <v>16.0</v>
      </c>
      <c r="R5" s="68">
        <v>62.0</v>
      </c>
      <c r="S5" s="68">
        <v>6.0</v>
      </c>
      <c r="T5" s="87">
        <f t="shared" si="1"/>
        <v>1713</v>
      </c>
    </row>
    <row r="6" ht="12.75" customHeight="1">
      <c r="A6" s="84">
        <v>39419.0</v>
      </c>
      <c r="B6" s="42">
        <v>56.0</v>
      </c>
      <c r="C6" s="88">
        <v>6.0</v>
      </c>
      <c r="D6" s="86">
        <v>12.0</v>
      </c>
      <c r="E6" s="86">
        <v>17.0</v>
      </c>
      <c r="F6" s="88">
        <v>0.0</v>
      </c>
      <c r="G6" s="88">
        <v>0.0</v>
      </c>
      <c r="H6" s="88">
        <v>81.0</v>
      </c>
      <c r="I6" s="88">
        <v>70.0</v>
      </c>
      <c r="J6" s="88">
        <v>6.0</v>
      </c>
      <c r="K6" s="88">
        <v>0.0</v>
      </c>
      <c r="L6" s="88">
        <v>0.0</v>
      </c>
      <c r="M6" s="88">
        <v>0.0</v>
      </c>
      <c r="N6" s="88">
        <v>326.0</v>
      </c>
      <c r="O6" s="88">
        <v>1.0</v>
      </c>
      <c r="P6" s="89">
        <v>2.0</v>
      </c>
      <c r="Q6" s="68">
        <v>20.0</v>
      </c>
      <c r="R6" s="68">
        <v>42.0</v>
      </c>
      <c r="S6" s="68">
        <v>7.0</v>
      </c>
      <c r="T6" s="87">
        <f t="shared" si="1"/>
        <v>577</v>
      </c>
    </row>
    <row r="7" ht="12.75" customHeight="1">
      <c r="A7" s="84">
        <v>39420.0</v>
      </c>
      <c r="B7" s="42">
        <v>33.0</v>
      </c>
      <c r="C7" s="88">
        <v>3.0</v>
      </c>
      <c r="D7" s="86">
        <v>7.0</v>
      </c>
      <c r="E7" s="86">
        <v>18.0</v>
      </c>
      <c r="F7" s="88">
        <v>0.0</v>
      </c>
      <c r="G7" s="88">
        <v>7.0</v>
      </c>
      <c r="H7" s="88">
        <v>122.0</v>
      </c>
      <c r="I7" s="88">
        <v>94.0</v>
      </c>
      <c r="J7" s="88">
        <v>5.0</v>
      </c>
      <c r="K7" s="88">
        <v>0.0</v>
      </c>
      <c r="L7" s="88">
        <v>0.0</v>
      </c>
      <c r="M7" s="88">
        <v>0.0</v>
      </c>
      <c r="N7" s="88">
        <v>488.0</v>
      </c>
      <c r="O7" s="88">
        <v>4.0</v>
      </c>
      <c r="P7" s="89">
        <v>2.0</v>
      </c>
      <c r="Q7" s="68">
        <v>27.0</v>
      </c>
      <c r="R7" s="68">
        <v>59.0</v>
      </c>
      <c r="S7" s="68">
        <v>11.0</v>
      </c>
      <c r="T7" s="87">
        <f t="shared" si="1"/>
        <v>783</v>
      </c>
    </row>
    <row r="8" ht="12.75" customHeight="1">
      <c r="A8" s="84">
        <v>39421.0</v>
      </c>
      <c r="B8" s="42">
        <v>33.0</v>
      </c>
      <c r="C8" s="88">
        <v>0.0</v>
      </c>
      <c r="D8" s="86">
        <v>3.0</v>
      </c>
      <c r="E8" s="86">
        <v>222.0</v>
      </c>
      <c r="F8" s="88">
        <v>0.0</v>
      </c>
      <c r="G8" s="88">
        <v>57.0</v>
      </c>
      <c r="H8" s="88">
        <v>86.0</v>
      </c>
      <c r="I8" s="88">
        <v>16.0</v>
      </c>
      <c r="J8" s="88">
        <v>7.0</v>
      </c>
      <c r="K8" s="88">
        <v>0.0</v>
      </c>
      <c r="L8" s="88">
        <v>0.0</v>
      </c>
      <c r="M8" s="88">
        <v>0.0</v>
      </c>
      <c r="N8" s="88">
        <v>493.0</v>
      </c>
      <c r="O8" s="88">
        <v>1.0</v>
      </c>
      <c r="P8" s="89">
        <v>0.0</v>
      </c>
      <c r="Q8" s="68">
        <v>22.0</v>
      </c>
      <c r="R8" s="68">
        <v>62.0</v>
      </c>
      <c r="S8" s="68">
        <v>12.0</v>
      </c>
      <c r="T8" s="87">
        <f t="shared" si="1"/>
        <v>918</v>
      </c>
    </row>
    <row r="9" ht="12.75" customHeight="1">
      <c r="A9" s="84">
        <v>39422.0</v>
      </c>
      <c r="B9" s="42">
        <v>58.0</v>
      </c>
      <c r="C9" s="88">
        <v>0.0</v>
      </c>
      <c r="D9" s="86">
        <v>0.0</v>
      </c>
      <c r="E9" s="86">
        <v>54.0</v>
      </c>
      <c r="F9" s="88">
        <v>0.0</v>
      </c>
      <c r="G9" s="88">
        <v>0.0</v>
      </c>
      <c r="H9" s="88">
        <v>91.0</v>
      </c>
      <c r="I9" s="88">
        <v>6.0</v>
      </c>
      <c r="J9" s="88">
        <v>0.0</v>
      </c>
      <c r="K9" s="88">
        <v>0.0</v>
      </c>
      <c r="L9" s="88">
        <v>0.0</v>
      </c>
      <c r="M9" s="88">
        <v>0.0</v>
      </c>
      <c r="N9" s="88">
        <v>1457.0</v>
      </c>
      <c r="O9" s="88">
        <v>5.0</v>
      </c>
      <c r="P9" s="89">
        <v>3.0</v>
      </c>
      <c r="Q9" s="68">
        <v>36.0</v>
      </c>
      <c r="R9" s="68">
        <v>68.0</v>
      </c>
      <c r="S9" s="68">
        <v>28.0</v>
      </c>
      <c r="T9" s="87">
        <f t="shared" si="1"/>
        <v>1674</v>
      </c>
    </row>
    <row r="10" ht="12.75" customHeight="1">
      <c r="A10" s="84">
        <v>39423.0</v>
      </c>
      <c r="B10" s="42">
        <v>74.0</v>
      </c>
      <c r="C10" s="88">
        <v>3.0</v>
      </c>
      <c r="D10" s="86">
        <v>12.0</v>
      </c>
      <c r="E10" s="86">
        <v>0.0</v>
      </c>
      <c r="F10" s="88">
        <v>0.0</v>
      </c>
      <c r="G10" s="88">
        <v>0.0</v>
      </c>
      <c r="H10" s="88">
        <v>121.0</v>
      </c>
      <c r="I10" s="88">
        <v>127.0</v>
      </c>
      <c r="J10" s="88">
        <v>1.0</v>
      </c>
      <c r="K10" s="88">
        <v>0.0</v>
      </c>
      <c r="L10" s="88">
        <v>0.0</v>
      </c>
      <c r="M10" s="88">
        <v>0.0</v>
      </c>
      <c r="N10" s="88">
        <v>391.0</v>
      </c>
      <c r="O10" s="88">
        <v>0.0</v>
      </c>
      <c r="P10" s="89">
        <v>0.0</v>
      </c>
      <c r="Q10" s="68">
        <v>20.0</v>
      </c>
      <c r="R10" s="68">
        <v>42.0</v>
      </c>
      <c r="S10" s="68">
        <v>10.0</v>
      </c>
      <c r="T10" s="87">
        <f t="shared" si="1"/>
        <v>729</v>
      </c>
    </row>
    <row r="11" ht="12.75" customHeight="1">
      <c r="A11" s="84">
        <v>39424.0</v>
      </c>
      <c r="B11" s="42">
        <v>370.0</v>
      </c>
      <c r="C11" s="88">
        <v>14.0</v>
      </c>
      <c r="D11" s="86">
        <v>11.0</v>
      </c>
      <c r="E11" s="86">
        <v>0.0</v>
      </c>
      <c r="F11" s="88">
        <v>0.0</v>
      </c>
      <c r="G11" s="88">
        <v>0.0</v>
      </c>
      <c r="H11" s="88">
        <v>111.0</v>
      </c>
      <c r="I11" s="88">
        <v>10.0</v>
      </c>
      <c r="J11" s="88">
        <v>10.0</v>
      </c>
      <c r="K11" s="88">
        <v>0.0</v>
      </c>
      <c r="L11" s="88">
        <v>0.0</v>
      </c>
      <c r="M11" s="88">
        <v>0.0</v>
      </c>
      <c r="N11" s="88">
        <v>302.0</v>
      </c>
      <c r="O11" s="88">
        <v>0.0</v>
      </c>
      <c r="P11" s="89">
        <v>1.0</v>
      </c>
      <c r="Q11" s="68">
        <v>6.0</v>
      </c>
      <c r="R11" s="68">
        <v>46.0</v>
      </c>
      <c r="S11" s="68">
        <v>4.0</v>
      </c>
      <c r="T11" s="87">
        <f t="shared" si="1"/>
        <v>829</v>
      </c>
    </row>
    <row r="12" ht="12.75" customHeight="1">
      <c r="A12" s="84">
        <v>39425.0</v>
      </c>
      <c r="B12" s="42">
        <v>477.0</v>
      </c>
      <c r="C12" s="88">
        <v>45.0</v>
      </c>
      <c r="D12" s="86">
        <v>14.0</v>
      </c>
      <c r="E12" s="86">
        <v>14.0</v>
      </c>
      <c r="F12" s="88">
        <v>0.0</v>
      </c>
      <c r="G12" s="88">
        <v>0.0</v>
      </c>
      <c r="H12" s="88">
        <v>159.0</v>
      </c>
      <c r="I12" s="88">
        <v>44.0</v>
      </c>
      <c r="J12" s="88">
        <v>8.0</v>
      </c>
      <c r="K12" s="88">
        <v>0.0</v>
      </c>
      <c r="L12" s="88">
        <v>0.0</v>
      </c>
      <c r="M12" s="88">
        <v>0.0</v>
      </c>
      <c r="N12" s="88">
        <v>401.0</v>
      </c>
      <c r="O12" s="88">
        <v>4.0</v>
      </c>
      <c r="P12" s="89">
        <v>1.0</v>
      </c>
      <c r="Q12" s="68">
        <v>17.0</v>
      </c>
      <c r="R12" s="68">
        <v>40.0</v>
      </c>
      <c r="S12" s="68">
        <v>10.0</v>
      </c>
      <c r="T12" s="87">
        <f t="shared" si="1"/>
        <v>1167</v>
      </c>
    </row>
    <row r="13" ht="12.75" customHeight="1">
      <c r="A13" s="84">
        <v>39426.0</v>
      </c>
      <c r="B13" s="42">
        <v>41.0</v>
      </c>
      <c r="C13" s="88">
        <v>1.0</v>
      </c>
      <c r="D13" s="86">
        <v>14.0</v>
      </c>
      <c r="E13" s="86">
        <v>63.0</v>
      </c>
      <c r="F13" s="88">
        <v>0.0</v>
      </c>
      <c r="G13" s="88">
        <v>0.0</v>
      </c>
      <c r="H13" s="88">
        <v>67.0</v>
      </c>
      <c r="I13" s="88">
        <v>7.0</v>
      </c>
      <c r="J13" s="88">
        <v>5.0</v>
      </c>
      <c r="K13" s="88">
        <v>0.0</v>
      </c>
      <c r="L13" s="88">
        <v>0.0</v>
      </c>
      <c r="M13" s="88">
        <v>0.0</v>
      </c>
      <c r="N13" s="88">
        <v>265.0</v>
      </c>
      <c r="O13" s="88">
        <v>4.0</v>
      </c>
      <c r="P13" s="89">
        <v>5.0</v>
      </c>
      <c r="Q13" s="68">
        <v>12.0</v>
      </c>
      <c r="R13" s="68">
        <v>25.0</v>
      </c>
      <c r="S13" s="68">
        <v>2.0</v>
      </c>
      <c r="T13" s="87">
        <f t="shared" si="1"/>
        <v>472</v>
      </c>
    </row>
    <row r="14" ht="12.75" customHeight="1">
      <c r="A14" s="84">
        <v>39427.0</v>
      </c>
      <c r="B14" s="42">
        <v>54.0</v>
      </c>
      <c r="C14" s="88">
        <v>2.0</v>
      </c>
      <c r="D14" s="86">
        <v>11.0</v>
      </c>
      <c r="E14" s="86">
        <v>0.0</v>
      </c>
      <c r="F14" s="88">
        <v>0.0</v>
      </c>
      <c r="G14" s="88">
        <v>19.0</v>
      </c>
      <c r="H14" s="88">
        <v>143.0</v>
      </c>
      <c r="I14" s="88">
        <v>149.0</v>
      </c>
      <c r="J14" s="88">
        <v>10.0</v>
      </c>
      <c r="K14" s="88">
        <v>0.0</v>
      </c>
      <c r="L14" s="88">
        <v>0.0</v>
      </c>
      <c r="M14" s="88">
        <v>0.0</v>
      </c>
      <c r="N14" s="88">
        <v>313.0</v>
      </c>
      <c r="O14" s="88">
        <v>10.0</v>
      </c>
      <c r="P14" s="89">
        <v>1.0</v>
      </c>
      <c r="Q14" s="68">
        <v>22.0</v>
      </c>
      <c r="R14" s="68">
        <v>39.0</v>
      </c>
      <c r="S14" s="68">
        <v>9.0</v>
      </c>
      <c r="T14" s="87">
        <f t="shared" si="1"/>
        <v>712</v>
      </c>
    </row>
    <row r="15" ht="12.75" customHeight="1">
      <c r="A15" s="84">
        <v>39428.0</v>
      </c>
      <c r="B15" s="42">
        <v>68.0</v>
      </c>
      <c r="C15" s="88">
        <v>2.0</v>
      </c>
      <c r="D15" s="86">
        <v>2.0</v>
      </c>
      <c r="E15" s="86">
        <v>0.0</v>
      </c>
      <c r="F15" s="88">
        <v>0.0</v>
      </c>
      <c r="G15" s="88">
        <v>0.0</v>
      </c>
      <c r="H15" s="88">
        <v>118.0</v>
      </c>
      <c r="I15" s="88">
        <v>78.0</v>
      </c>
      <c r="J15" s="88">
        <v>2.0</v>
      </c>
      <c r="K15" s="88">
        <v>0.0</v>
      </c>
      <c r="L15" s="88">
        <v>0.0</v>
      </c>
      <c r="M15" s="88">
        <v>0.0</v>
      </c>
      <c r="N15" s="88">
        <v>250.0</v>
      </c>
      <c r="O15" s="88">
        <v>9.0</v>
      </c>
      <c r="P15" s="89">
        <v>2.0</v>
      </c>
      <c r="Q15" s="68">
        <v>2.0</v>
      </c>
      <c r="R15" s="68">
        <v>44.0</v>
      </c>
      <c r="S15" s="68">
        <v>5.0</v>
      </c>
      <c r="T15" s="87">
        <f t="shared" si="1"/>
        <v>531</v>
      </c>
    </row>
    <row r="16" ht="12.75" customHeight="1">
      <c r="A16" s="84">
        <v>39429.0</v>
      </c>
      <c r="B16" s="42">
        <v>166.0</v>
      </c>
      <c r="C16" s="88">
        <v>20.0</v>
      </c>
      <c r="D16" s="86">
        <v>2.0</v>
      </c>
      <c r="E16" s="86">
        <v>32.0</v>
      </c>
      <c r="F16" s="88">
        <v>0.0</v>
      </c>
      <c r="G16" s="88">
        <v>0.0</v>
      </c>
      <c r="H16" s="88">
        <v>100.0</v>
      </c>
      <c r="I16" s="88">
        <v>54.0</v>
      </c>
      <c r="J16" s="88">
        <v>7.0</v>
      </c>
      <c r="K16" s="88">
        <v>0.0</v>
      </c>
      <c r="L16" s="88">
        <v>0.0</v>
      </c>
      <c r="M16" s="88">
        <v>0.0</v>
      </c>
      <c r="N16" s="88">
        <v>522.0</v>
      </c>
      <c r="O16" s="88">
        <v>14.0</v>
      </c>
      <c r="P16" s="89">
        <v>9.0</v>
      </c>
      <c r="Q16" s="68">
        <v>2.0</v>
      </c>
      <c r="R16" s="68">
        <v>80.0</v>
      </c>
      <c r="S16" s="68">
        <v>9.0</v>
      </c>
      <c r="T16" s="87">
        <f t="shared" si="1"/>
        <v>926</v>
      </c>
    </row>
    <row r="17" ht="12.75" customHeight="1">
      <c r="A17" s="84">
        <v>39430.0</v>
      </c>
      <c r="B17" s="42">
        <v>68.0</v>
      </c>
      <c r="C17" s="88">
        <v>2.0</v>
      </c>
      <c r="D17" s="86">
        <v>5.0</v>
      </c>
      <c r="E17" s="86">
        <v>0.0</v>
      </c>
      <c r="F17" s="88">
        <v>0.0</v>
      </c>
      <c r="G17" s="88">
        <v>0.0</v>
      </c>
      <c r="H17" s="88">
        <v>68.0</v>
      </c>
      <c r="I17" s="88">
        <v>9.0</v>
      </c>
      <c r="J17" s="88">
        <v>7.0</v>
      </c>
      <c r="K17" s="88">
        <v>0.0</v>
      </c>
      <c r="L17" s="88">
        <v>0.0</v>
      </c>
      <c r="M17" s="88">
        <v>0.0</v>
      </c>
      <c r="N17" s="88">
        <v>161.0</v>
      </c>
      <c r="O17" s="88">
        <v>0.0</v>
      </c>
      <c r="P17" s="89">
        <v>1.0</v>
      </c>
      <c r="Q17" s="68">
        <v>8.0</v>
      </c>
      <c r="R17" s="68">
        <v>27.0</v>
      </c>
      <c r="S17" s="68">
        <v>1.0</v>
      </c>
      <c r="T17" s="87">
        <f t="shared" si="1"/>
        <v>321</v>
      </c>
    </row>
    <row r="18" ht="12.75" customHeight="1">
      <c r="A18" s="84">
        <v>39431.0</v>
      </c>
      <c r="B18" s="42">
        <v>389.0</v>
      </c>
      <c r="C18" s="88">
        <v>32.0</v>
      </c>
      <c r="D18" s="86">
        <v>31.0</v>
      </c>
      <c r="E18" s="86">
        <v>38.0</v>
      </c>
      <c r="F18" s="88">
        <v>0.0</v>
      </c>
      <c r="G18" s="88">
        <v>0.0</v>
      </c>
      <c r="H18" s="88">
        <v>112.0</v>
      </c>
      <c r="I18" s="88">
        <v>16.0</v>
      </c>
      <c r="J18" s="88">
        <v>12.0</v>
      </c>
      <c r="K18" s="88">
        <v>0.0</v>
      </c>
      <c r="L18" s="88">
        <v>0.0</v>
      </c>
      <c r="M18" s="88">
        <v>0.0</v>
      </c>
      <c r="N18" s="88">
        <v>322.0</v>
      </c>
      <c r="O18" s="88">
        <v>6.0</v>
      </c>
      <c r="P18" s="89">
        <v>4.0</v>
      </c>
      <c r="Q18" s="68">
        <v>1.0</v>
      </c>
      <c r="R18" s="68">
        <v>61.0</v>
      </c>
      <c r="S18" s="68">
        <v>3.0</v>
      </c>
      <c r="T18" s="87">
        <f t="shared" si="1"/>
        <v>962</v>
      </c>
    </row>
    <row r="19" ht="12.75" customHeight="1">
      <c r="A19" s="84">
        <v>39432.0</v>
      </c>
      <c r="B19" s="42">
        <v>845.0</v>
      </c>
      <c r="C19" s="88">
        <v>95.0</v>
      </c>
      <c r="D19" s="86">
        <v>0.0</v>
      </c>
      <c r="E19" s="86">
        <v>20.0</v>
      </c>
      <c r="F19" s="88">
        <v>0.0</v>
      </c>
      <c r="G19" s="88">
        <v>0.0</v>
      </c>
      <c r="H19" s="88">
        <v>84.0</v>
      </c>
      <c r="I19" s="88">
        <v>17.0</v>
      </c>
      <c r="J19" s="88">
        <v>10.0</v>
      </c>
      <c r="K19" s="88">
        <v>0.0</v>
      </c>
      <c r="L19" s="88">
        <v>0.0</v>
      </c>
      <c r="M19" s="88">
        <v>0.0</v>
      </c>
      <c r="N19" s="88">
        <v>306.0</v>
      </c>
      <c r="O19" s="88">
        <v>5.0</v>
      </c>
      <c r="P19" s="89">
        <v>3.0</v>
      </c>
      <c r="Q19" s="68">
        <v>13.0</v>
      </c>
      <c r="R19" s="68">
        <v>42.0</v>
      </c>
      <c r="S19" s="68">
        <v>5.0</v>
      </c>
      <c r="T19" s="87">
        <f t="shared" si="1"/>
        <v>1385</v>
      </c>
    </row>
    <row r="20" ht="12.75" customHeight="1">
      <c r="A20" s="84">
        <v>39433.0</v>
      </c>
      <c r="B20" s="42">
        <v>59.0</v>
      </c>
      <c r="C20" s="88">
        <v>11.0</v>
      </c>
      <c r="D20" s="86">
        <v>3.0</v>
      </c>
      <c r="E20" s="86">
        <v>0.0</v>
      </c>
      <c r="F20" s="88">
        <v>0.0</v>
      </c>
      <c r="G20" s="88">
        <v>0.0</v>
      </c>
      <c r="H20" s="88">
        <v>138.0</v>
      </c>
      <c r="I20" s="88">
        <v>23.0</v>
      </c>
      <c r="J20" s="88">
        <v>6.0</v>
      </c>
      <c r="K20" s="88">
        <v>0.0</v>
      </c>
      <c r="L20" s="88">
        <v>0.0</v>
      </c>
      <c r="M20" s="88">
        <v>0.0</v>
      </c>
      <c r="N20" s="88">
        <v>155.0</v>
      </c>
      <c r="O20" s="88">
        <v>7.0</v>
      </c>
      <c r="P20" s="89">
        <v>7.0</v>
      </c>
      <c r="Q20" s="68">
        <v>15.0</v>
      </c>
      <c r="R20" s="68">
        <v>20.0</v>
      </c>
      <c r="S20" s="68">
        <v>3.0</v>
      </c>
      <c r="T20" s="87">
        <f t="shared" si="1"/>
        <v>409</v>
      </c>
    </row>
    <row r="21" ht="12.75" customHeight="1">
      <c r="A21" s="84">
        <v>39434.0</v>
      </c>
      <c r="B21" s="42">
        <v>80.0</v>
      </c>
      <c r="C21" s="88">
        <v>4.0</v>
      </c>
      <c r="D21" s="86">
        <v>16.0</v>
      </c>
      <c r="E21" s="86">
        <v>0.0</v>
      </c>
      <c r="F21" s="88">
        <v>0.0</v>
      </c>
      <c r="G21" s="88">
        <v>0.0</v>
      </c>
      <c r="H21" s="88">
        <v>115.0</v>
      </c>
      <c r="I21" s="88">
        <v>49.0</v>
      </c>
      <c r="J21" s="88">
        <v>11.0</v>
      </c>
      <c r="K21" s="88">
        <v>0.0</v>
      </c>
      <c r="L21" s="88">
        <v>0.0</v>
      </c>
      <c r="M21" s="88">
        <v>0.0</v>
      </c>
      <c r="N21" s="88">
        <v>279.0</v>
      </c>
      <c r="O21" s="88">
        <v>4.0</v>
      </c>
      <c r="P21" s="89">
        <v>5.0</v>
      </c>
      <c r="Q21" s="68">
        <v>12.0</v>
      </c>
      <c r="R21" s="68">
        <v>39.0</v>
      </c>
      <c r="S21" s="68">
        <v>7.0</v>
      </c>
      <c r="T21" s="87">
        <f t="shared" si="1"/>
        <v>563</v>
      </c>
    </row>
    <row r="22" ht="12.75" customHeight="1">
      <c r="A22" s="84">
        <v>39435.0</v>
      </c>
      <c r="B22" s="42">
        <v>90.0</v>
      </c>
      <c r="C22" s="88">
        <v>4.0</v>
      </c>
      <c r="D22" s="86">
        <v>0.0</v>
      </c>
      <c r="E22" s="86">
        <v>4.0</v>
      </c>
      <c r="F22" s="88">
        <v>0.0</v>
      </c>
      <c r="G22" s="88">
        <v>0.0</v>
      </c>
      <c r="H22" s="88">
        <v>179.0</v>
      </c>
      <c r="I22" s="88">
        <v>91.0</v>
      </c>
      <c r="J22" s="88">
        <v>10.0</v>
      </c>
      <c r="K22" s="88">
        <v>0.0</v>
      </c>
      <c r="L22" s="88">
        <v>0.0</v>
      </c>
      <c r="M22" s="88">
        <v>0.0</v>
      </c>
      <c r="N22" s="88">
        <v>245.0</v>
      </c>
      <c r="O22" s="88">
        <v>10.0</v>
      </c>
      <c r="P22" s="89">
        <v>3.0</v>
      </c>
      <c r="Q22" s="68">
        <v>1.0</v>
      </c>
      <c r="R22" s="68">
        <v>46.0</v>
      </c>
      <c r="S22" s="68">
        <v>6.0</v>
      </c>
      <c r="T22" s="87">
        <f t="shared" si="1"/>
        <v>636</v>
      </c>
    </row>
    <row r="23" ht="12.75" customHeight="1">
      <c r="A23" s="84">
        <v>39436.0</v>
      </c>
      <c r="B23" s="42">
        <v>133.0</v>
      </c>
      <c r="C23" s="88">
        <v>8.0</v>
      </c>
      <c r="D23" s="86">
        <v>4.0</v>
      </c>
      <c r="E23" s="86">
        <v>2.0</v>
      </c>
      <c r="F23" s="88">
        <v>0.0</v>
      </c>
      <c r="G23" s="88">
        <v>0.0</v>
      </c>
      <c r="H23" s="88">
        <v>73.0</v>
      </c>
      <c r="I23" s="88">
        <v>14.0</v>
      </c>
      <c r="J23" s="88">
        <v>6.0</v>
      </c>
      <c r="K23" s="88">
        <v>0.0</v>
      </c>
      <c r="L23" s="88">
        <v>0.0</v>
      </c>
      <c r="M23" s="88">
        <v>0.0</v>
      </c>
      <c r="N23" s="88">
        <v>203.0</v>
      </c>
      <c r="O23" s="88">
        <v>14.0</v>
      </c>
      <c r="P23" s="89">
        <v>3.0</v>
      </c>
      <c r="Q23" s="68">
        <v>13.0</v>
      </c>
      <c r="R23" s="68">
        <v>31.0</v>
      </c>
      <c r="S23" s="68">
        <v>3.0</v>
      </c>
      <c r="T23" s="87">
        <f t="shared" si="1"/>
        <v>460</v>
      </c>
    </row>
    <row r="24" ht="12.75" customHeight="1">
      <c r="A24" s="84">
        <v>39437.0</v>
      </c>
      <c r="B24" s="42">
        <v>151.0</v>
      </c>
      <c r="C24" s="88">
        <v>16.0</v>
      </c>
      <c r="D24" s="86">
        <v>2.0</v>
      </c>
      <c r="E24" s="86">
        <v>64.0</v>
      </c>
      <c r="F24" s="88">
        <v>0.0</v>
      </c>
      <c r="G24" s="88">
        <v>0.0</v>
      </c>
      <c r="H24" s="88">
        <v>70.0</v>
      </c>
      <c r="I24" s="88">
        <v>9.0</v>
      </c>
      <c r="J24" s="88">
        <v>8.0</v>
      </c>
      <c r="K24" s="88">
        <v>0.0</v>
      </c>
      <c r="L24" s="88">
        <v>0.0</v>
      </c>
      <c r="M24" s="88">
        <v>0.0</v>
      </c>
      <c r="N24" s="88">
        <v>203.0</v>
      </c>
      <c r="O24" s="88">
        <v>5.0</v>
      </c>
      <c r="P24" s="89">
        <v>4.0</v>
      </c>
      <c r="Q24" s="68">
        <v>7.0</v>
      </c>
      <c r="R24" s="68">
        <v>24.0</v>
      </c>
      <c r="S24" s="68">
        <v>3.0</v>
      </c>
      <c r="T24" s="87">
        <f t="shared" si="1"/>
        <v>532</v>
      </c>
    </row>
    <row r="25" ht="12.75" customHeight="1">
      <c r="A25" s="84">
        <v>39438.0</v>
      </c>
      <c r="B25" s="42">
        <v>546.0</v>
      </c>
      <c r="C25" s="88">
        <v>53.0</v>
      </c>
      <c r="D25" s="86">
        <v>13.0</v>
      </c>
      <c r="E25" s="86">
        <v>0.0</v>
      </c>
      <c r="F25" s="88">
        <v>0.0</v>
      </c>
      <c r="G25" s="88">
        <v>0.0</v>
      </c>
      <c r="H25" s="88">
        <v>97.0</v>
      </c>
      <c r="I25" s="88">
        <v>10.0</v>
      </c>
      <c r="J25" s="88">
        <v>11.0</v>
      </c>
      <c r="K25" s="88">
        <v>0.0</v>
      </c>
      <c r="L25" s="88">
        <v>0.0</v>
      </c>
      <c r="M25" s="88">
        <v>0.0</v>
      </c>
      <c r="N25" s="88">
        <v>242.0</v>
      </c>
      <c r="O25" s="88">
        <v>8.0</v>
      </c>
      <c r="P25" s="89">
        <v>3.0</v>
      </c>
      <c r="Q25" s="68">
        <v>5.0</v>
      </c>
      <c r="R25" s="68">
        <v>40.0</v>
      </c>
      <c r="S25" s="68">
        <v>2.0</v>
      </c>
      <c r="T25" s="87">
        <f t="shared" si="1"/>
        <v>983</v>
      </c>
    </row>
    <row r="26" ht="12.75" customHeight="1">
      <c r="A26" s="84">
        <v>39439.0</v>
      </c>
      <c r="B26" s="42">
        <v>655.0</v>
      </c>
      <c r="C26" s="88">
        <v>73.0</v>
      </c>
      <c r="D26" s="86">
        <v>7.0</v>
      </c>
      <c r="E26" s="86">
        <v>0.0</v>
      </c>
      <c r="F26" s="88">
        <v>0.0</v>
      </c>
      <c r="G26" s="88">
        <v>0.0</v>
      </c>
      <c r="H26" s="88">
        <v>118.0</v>
      </c>
      <c r="I26" s="88">
        <v>18.0</v>
      </c>
      <c r="J26" s="88">
        <v>13.0</v>
      </c>
      <c r="K26" s="88">
        <v>0.0</v>
      </c>
      <c r="L26" s="88">
        <v>0.0</v>
      </c>
      <c r="M26" s="88">
        <v>0.0</v>
      </c>
      <c r="N26" s="88">
        <v>156.0</v>
      </c>
      <c r="O26" s="88">
        <v>8.0</v>
      </c>
      <c r="P26" s="89">
        <v>6.0</v>
      </c>
      <c r="Q26" s="68">
        <v>7.0</v>
      </c>
      <c r="R26" s="68">
        <v>29.0</v>
      </c>
      <c r="S26" s="68">
        <v>1.0</v>
      </c>
      <c r="T26" s="87">
        <f t="shared" si="1"/>
        <v>1054</v>
      </c>
    </row>
    <row r="27" ht="12.75" customHeight="1">
      <c r="A27" s="84">
        <v>39440.0</v>
      </c>
      <c r="B27" s="42">
        <v>242.0</v>
      </c>
      <c r="C27" s="88">
        <v>17.0</v>
      </c>
      <c r="D27" s="86">
        <v>5.0</v>
      </c>
      <c r="E27" s="86">
        <v>0.0</v>
      </c>
      <c r="F27" s="88">
        <v>0.0</v>
      </c>
      <c r="G27" s="88">
        <v>0.0</v>
      </c>
      <c r="H27" s="88">
        <v>106.0</v>
      </c>
      <c r="I27" s="88">
        <v>14.0</v>
      </c>
      <c r="J27" s="88">
        <v>9.0</v>
      </c>
      <c r="K27" s="88">
        <v>0.0</v>
      </c>
      <c r="L27" s="88">
        <v>0.0</v>
      </c>
      <c r="M27" s="88">
        <v>0.0</v>
      </c>
      <c r="N27" s="88">
        <v>301.0</v>
      </c>
      <c r="O27" s="88">
        <v>3.0</v>
      </c>
      <c r="P27" s="89">
        <v>4.0</v>
      </c>
      <c r="Q27" s="68">
        <v>9.0</v>
      </c>
      <c r="R27" s="68">
        <v>40.0</v>
      </c>
      <c r="S27" s="68">
        <v>4.0</v>
      </c>
      <c r="T27" s="87">
        <f t="shared" si="1"/>
        <v>701</v>
      </c>
    </row>
    <row r="28" ht="12.75" customHeight="1">
      <c r="A28" s="84">
        <v>39441.0</v>
      </c>
      <c r="B28" s="42">
        <v>1142.0</v>
      </c>
      <c r="C28" s="88">
        <v>71.0</v>
      </c>
      <c r="D28" s="86">
        <v>2.0</v>
      </c>
      <c r="E28" s="86">
        <v>0.0</v>
      </c>
      <c r="F28" s="88">
        <v>0.0</v>
      </c>
      <c r="G28" s="88">
        <v>0.0</v>
      </c>
      <c r="H28" s="88">
        <v>113.0</v>
      </c>
      <c r="I28" s="88">
        <v>21.0</v>
      </c>
      <c r="J28" s="88">
        <v>6.0</v>
      </c>
      <c r="K28" s="88">
        <v>0.0</v>
      </c>
      <c r="L28" s="88">
        <v>0.0</v>
      </c>
      <c r="M28" s="88">
        <v>0.0</v>
      </c>
      <c r="N28" s="88">
        <v>541.0</v>
      </c>
      <c r="O28" s="88">
        <v>16.0</v>
      </c>
      <c r="P28" s="89">
        <v>4.0</v>
      </c>
      <c r="Q28" s="68">
        <v>7.0</v>
      </c>
      <c r="R28" s="68">
        <v>42.0</v>
      </c>
      <c r="S28" s="68">
        <v>13.0</v>
      </c>
      <c r="T28" s="87">
        <f t="shared" si="1"/>
        <v>1916</v>
      </c>
    </row>
    <row r="29" ht="12.75" customHeight="1">
      <c r="A29" s="84">
        <v>39442.0</v>
      </c>
      <c r="B29" s="42">
        <v>331.0</v>
      </c>
      <c r="C29" s="88">
        <v>14.0</v>
      </c>
      <c r="D29" s="86">
        <v>8.0</v>
      </c>
      <c r="E29" s="86">
        <v>0.0</v>
      </c>
      <c r="F29" s="88">
        <v>0.0</v>
      </c>
      <c r="G29" s="88">
        <v>0.0</v>
      </c>
      <c r="H29" s="88">
        <v>189.0</v>
      </c>
      <c r="I29" s="88">
        <v>22.0</v>
      </c>
      <c r="J29" s="88">
        <v>17.0</v>
      </c>
      <c r="K29" s="88">
        <v>0.0</v>
      </c>
      <c r="L29" s="88">
        <v>0.0</v>
      </c>
      <c r="M29" s="88">
        <v>0.0</v>
      </c>
      <c r="N29" s="88">
        <v>497.0</v>
      </c>
      <c r="O29" s="88">
        <v>20.0</v>
      </c>
      <c r="P29" s="89">
        <v>4.0</v>
      </c>
      <c r="Q29" s="68">
        <v>16.0</v>
      </c>
      <c r="R29" s="68">
        <v>78.0</v>
      </c>
      <c r="S29" s="68">
        <v>11.0</v>
      </c>
      <c r="T29" s="87">
        <f t="shared" si="1"/>
        <v>1102</v>
      </c>
    </row>
    <row r="30" ht="12.75" customHeight="1">
      <c r="A30" s="84">
        <v>39443.0</v>
      </c>
      <c r="B30" s="42">
        <v>427.0</v>
      </c>
      <c r="C30" s="88">
        <v>39.0</v>
      </c>
      <c r="D30" s="86">
        <v>17.0</v>
      </c>
      <c r="E30" s="86">
        <v>12.0</v>
      </c>
      <c r="F30" s="88">
        <v>0.0</v>
      </c>
      <c r="G30" s="88">
        <v>0.0</v>
      </c>
      <c r="H30" s="88">
        <v>304.0</v>
      </c>
      <c r="I30" s="88">
        <v>40.0</v>
      </c>
      <c r="J30" s="88">
        <v>11.0</v>
      </c>
      <c r="K30" s="88">
        <v>0.0</v>
      </c>
      <c r="L30" s="88">
        <v>0.0</v>
      </c>
      <c r="M30" s="88">
        <v>0.0</v>
      </c>
      <c r="N30" s="88">
        <v>476.0</v>
      </c>
      <c r="O30" s="88">
        <v>26.0</v>
      </c>
      <c r="P30" s="89">
        <v>9.0</v>
      </c>
      <c r="Q30" s="68">
        <v>23.0</v>
      </c>
      <c r="R30" s="68">
        <v>48.0</v>
      </c>
      <c r="S30" s="68">
        <v>8.0</v>
      </c>
      <c r="T30" s="87">
        <f t="shared" si="1"/>
        <v>1361</v>
      </c>
    </row>
    <row r="31" ht="12.75" customHeight="1">
      <c r="A31" s="84">
        <v>39444.0</v>
      </c>
      <c r="B31" s="42">
        <v>454.0</v>
      </c>
      <c r="C31" s="88">
        <v>36.0</v>
      </c>
      <c r="D31" s="86">
        <v>12.0</v>
      </c>
      <c r="E31" s="86">
        <v>24.0</v>
      </c>
      <c r="F31" s="88">
        <v>0.0</v>
      </c>
      <c r="G31" s="88">
        <v>0.0</v>
      </c>
      <c r="H31" s="88">
        <v>185.0</v>
      </c>
      <c r="I31" s="88">
        <v>21.0</v>
      </c>
      <c r="J31" s="88">
        <v>8.0</v>
      </c>
      <c r="K31" s="88">
        <v>0.0</v>
      </c>
      <c r="L31" s="88">
        <v>0.0</v>
      </c>
      <c r="M31" s="88">
        <v>0.0</v>
      </c>
      <c r="N31" s="88">
        <v>364.0</v>
      </c>
      <c r="O31" s="88">
        <v>11.0</v>
      </c>
      <c r="P31" s="89">
        <v>11.0</v>
      </c>
      <c r="Q31" s="68">
        <v>17.0</v>
      </c>
      <c r="R31" s="68">
        <v>50.0</v>
      </c>
      <c r="S31" s="68">
        <v>6.0</v>
      </c>
      <c r="T31" s="87">
        <f t="shared" si="1"/>
        <v>1126</v>
      </c>
    </row>
    <row r="32" ht="12.75" customHeight="1">
      <c r="A32" s="84">
        <v>39445.0</v>
      </c>
      <c r="B32" s="42">
        <v>1326.0</v>
      </c>
      <c r="C32" s="88">
        <v>67.0</v>
      </c>
      <c r="D32" s="86">
        <v>19.0</v>
      </c>
      <c r="E32" s="86">
        <v>0.0</v>
      </c>
      <c r="F32" s="88">
        <v>0.0</v>
      </c>
      <c r="G32" s="88">
        <v>0.0</v>
      </c>
      <c r="H32" s="88">
        <v>285.0</v>
      </c>
      <c r="I32" s="88">
        <v>46.0</v>
      </c>
      <c r="J32" s="88">
        <v>26.0</v>
      </c>
      <c r="K32" s="88">
        <v>0.0</v>
      </c>
      <c r="L32" s="88">
        <v>0.0</v>
      </c>
      <c r="M32" s="88">
        <v>0.0</v>
      </c>
      <c r="N32" s="88">
        <v>409.0</v>
      </c>
      <c r="O32" s="88">
        <v>12.0</v>
      </c>
      <c r="P32" s="89">
        <v>4.0</v>
      </c>
      <c r="Q32" s="68">
        <v>13.0</v>
      </c>
      <c r="R32" s="68">
        <v>51.0</v>
      </c>
      <c r="S32" s="68">
        <v>4.0</v>
      </c>
      <c r="T32" s="87">
        <f t="shared" si="1"/>
        <v>2194</v>
      </c>
    </row>
    <row r="33" ht="12.75" customHeight="1">
      <c r="A33" s="84">
        <v>39446.0</v>
      </c>
      <c r="B33" s="42">
        <v>1456.0</v>
      </c>
      <c r="C33" s="88">
        <v>104.0</v>
      </c>
      <c r="D33" s="86">
        <v>22.0</v>
      </c>
      <c r="E33" s="86">
        <v>0.0</v>
      </c>
      <c r="F33" s="88">
        <v>0.0</v>
      </c>
      <c r="G33" s="88">
        <v>0.0</v>
      </c>
      <c r="H33" s="88">
        <v>333.0</v>
      </c>
      <c r="I33" s="88">
        <v>52.0</v>
      </c>
      <c r="J33" s="88">
        <v>29.0</v>
      </c>
      <c r="K33" s="88">
        <v>0.0</v>
      </c>
      <c r="L33" s="88">
        <v>0.0</v>
      </c>
      <c r="M33" s="88">
        <v>0.0</v>
      </c>
      <c r="N33" s="88">
        <v>366.0</v>
      </c>
      <c r="O33" s="88">
        <v>16.0</v>
      </c>
      <c r="P33" s="89">
        <v>5.0</v>
      </c>
      <c r="Q33" s="68">
        <v>13.0</v>
      </c>
      <c r="R33" s="68">
        <v>45.0</v>
      </c>
      <c r="S33" s="68">
        <v>8.0</v>
      </c>
      <c r="T33" s="87">
        <f t="shared" si="1"/>
        <v>2383</v>
      </c>
    </row>
    <row r="34" ht="12.75" customHeight="1">
      <c r="A34" s="84">
        <v>39447.0</v>
      </c>
      <c r="B34" s="49">
        <v>839.0</v>
      </c>
      <c r="C34" s="90">
        <v>58.0</v>
      </c>
      <c r="D34" s="91">
        <v>11.0</v>
      </c>
      <c r="E34" s="91">
        <v>0.0</v>
      </c>
      <c r="F34" s="90">
        <v>0.0</v>
      </c>
      <c r="G34" s="90">
        <v>0.0</v>
      </c>
      <c r="H34" s="90">
        <v>241.0</v>
      </c>
      <c r="I34" s="90">
        <v>32.0</v>
      </c>
      <c r="J34" s="90">
        <v>17.0</v>
      </c>
      <c r="K34" s="90">
        <v>0.0</v>
      </c>
      <c r="L34" s="90">
        <v>0.0</v>
      </c>
      <c r="M34" s="90">
        <v>0.0</v>
      </c>
      <c r="N34" s="90">
        <v>346.0</v>
      </c>
      <c r="O34" s="90">
        <v>5.0</v>
      </c>
      <c r="P34" s="92">
        <v>1.0</v>
      </c>
      <c r="Q34" s="68">
        <v>12.0</v>
      </c>
      <c r="R34" s="68">
        <v>47.0</v>
      </c>
      <c r="S34" s="68">
        <v>6.0</v>
      </c>
      <c r="T34" s="87">
        <f t="shared" si="1"/>
        <v>1550</v>
      </c>
    </row>
    <row r="35" ht="12.75" customHeight="1">
      <c r="A35" s="93" t="s">
        <v>36</v>
      </c>
      <c r="B35" s="93">
        <f t="shared" ref="B35:S35" si="2">SUM(B4:B34)</f>
        <v>11771</v>
      </c>
      <c r="C35" s="93">
        <f t="shared" si="2"/>
        <v>888</v>
      </c>
      <c r="D35" s="93">
        <f t="shared" si="2"/>
        <v>336</v>
      </c>
      <c r="E35" s="93">
        <f t="shared" si="2"/>
        <v>590</v>
      </c>
      <c r="F35" s="93">
        <f t="shared" si="2"/>
        <v>0</v>
      </c>
      <c r="G35" s="93">
        <f t="shared" si="2"/>
        <v>83</v>
      </c>
      <c r="H35" s="93">
        <f t="shared" si="2"/>
        <v>4372</v>
      </c>
      <c r="I35" s="93">
        <f t="shared" si="2"/>
        <v>1374</v>
      </c>
      <c r="J35" s="93">
        <f t="shared" si="2"/>
        <v>305</v>
      </c>
      <c r="K35" s="93">
        <f t="shared" si="2"/>
        <v>0</v>
      </c>
      <c r="L35" s="93">
        <f t="shared" si="2"/>
        <v>0</v>
      </c>
      <c r="M35" s="93">
        <f t="shared" si="2"/>
        <v>0</v>
      </c>
      <c r="N35" s="93">
        <f t="shared" si="2"/>
        <v>11669</v>
      </c>
      <c r="O35" s="93">
        <f t="shared" si="2"/>
        <v>232</v>
      </c>
      <c r="P35" s="93">
        <f t="shared" si="2"/>
        <v>113</v>
      </c>
      <c r="Q35" s="93">
        <f t="shared" si="2"/>
        <v>411</v>
      </c>
      <c r="R35" s="93">
        <f t="shared" si="2"/>
        <v>1405</v>
      </c>
      <c r="S35" s="93">
        <f t="shared" si="2"/>
        <v>223</v>
      </c>
      <c r="T35" s="94">
        <f t="shared" si="1"/>
        <v>31733</v>
      </c>
    </row>
    <row r="36" ht="12.75" customHeight="1">
      <c r="A36" s="93" t="s">
        <v>37</v>
      </c>
      <c r="B36" s="95">
        <f>SUM(B35:E35)</f>
        <v>13585</v>
      </c>
      <c r="C36" s="71"/>
      <c r="D36" s="71"/>
      <c r="E36" s="72"/>
      <c r="F36" s="96">
        <f>SUM(F35:J35)</f>
        <v>6134</v>
      </c>
      <c r="G36" s="71"/>
      <c r="H36" s="71"/>
      <c r="I36" s="71"/>
      <c r="J36" s="72"/>
      <c r="K36" s="97">
        <f>SUM(K35:P35)</f>
        <v>12014</v>
      </c>
      <c r="L36" s="71"/>
      <c r="M36" s="71"/>
      <c r="N36" s="71"/>
      <c r="O36" s="71"/>
      <c r="P36" s="72"/>
      <c r="Q36" s="100"/>
      <c r="R36" s="101">
        <f>Q35+R35+S35</f>
        <v>2039</v>
      </c>
      <c r="S36" s="102"/>
      <c r="T36" s="94">
        <f t="shared" si="1"/>
        <v>31733</v>
      </c>
    </row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8">
    <mergeCell ref="A1:A2"/>
    <mergeCell ref="B1:E1"/>
    <mergeCell ref="F1:J1"/>
    <mergeCell ref="K1:P1"/>
    <mergeCell ref="T1:T3"/>
    <mergeCell ref="B36:E36"/>
    <mergeCell ref="F36:J36"/>
    <mergeCell ref="K36:P3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2007-01-08T17:45:49Z</dcterms:created>
  <dc:creator>Alejandro M. Lodes</dc:creator>
</cp:coreProperties>
</file>